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5440" windowHeight="10305"/>
  </bookViews>
  <sheets>
    <sheet name="12-23" sheetId="8" r:id="rId1"/>
  </sheets>
  <calcPr calcId="145621"/>
</workbook>
</file>

<file path=xl/calcChain.xml><?xml version="1.0" encoding="utf-8"?>
<calcChain xmlns="http://schemas.openxmlformats.org/spreadsheetml/2006/main">
  <c r="Q92" i="8" l="1"/>
  <c r="Q133" i="8" l="1"/>
  <c r="P133" i="8"/>
  <c r="P98" i="8"/>
  <c r="Q98" i="8"/>
  <c r="P16" i="8"/>
  <c r="Q16" i="8"/>
  <c r="P114" i="8" l="1"/>
  <c r="Q130" i="8" l="1"/>
  <c r="U137" i="8" l="1"/>
  <c r="T137" i="8"/>
  <c r="S137" i="8"/>
  <c r="R137" i="8"/>
  <c r="Q137" i="8"/>
  <c r="P137" i="8"/>
  <c r="O137" i="8"/>
  <c r="N137" i="8"/>
  <c r="M137" i="8"/>
  <c r="L137" i="8"/>
  <c r="K137" i="8"/>
  <c r="J137" i="8"/>
  <c r="I137" i="8"/>
  <c r="H137" i="8"/>
  <c r="I135" i="8"/>
  <c r="H135" i="8"/>
  <c r="U134" i="8"/>
  <c r="T134" i="8"/>
  <c r="S134" i="8"/>
  <c r="R134" i="8"/>
  <c r="Q134" i="8"/>
  <c r="P134" i="8"/>
  <c r="O134" i="8"/>
  <c r="N134" i="8"/>
  <c r="M134" i="8"/>
  <c r="L134" i="8"/>
  <c r="K134" i="8"/>
  <c r="J134" i="8"/>
  <c r="H134" i="8"/>
  <c r="U133" i="8"/>
  <c r="T133" i="8"/>
  <c r="S133" i="8"/>
  <c r="R133" i="8"/>
  <c r="O133" i="8"/>
  <c r="N133" i="8"/>
  <c r="M133" i="8"/>
  <c r="L133" i="8"/>
  <c r="K133" i="8"/>
  <c r="J133" i="8"/>
  <c r="I133" i="8"/>
  <c r="H133" i="8"/>
  <c r="U132" i="8"/>
  <c r="T132" i="8"/>
  <c r="S132" i="8"/>
  <c r="R132" i="8"/>
  <c r="Q132" i="8"/>
  <c r="P132" i="8"/>
  <c r="O132" i="8"/>
  <c r="N132" i="8"/>
  <c r="M132" i="8"/>
  <c r="L132" i="8"/>
  <c r="K132" i="8"/>
  <c r="J132" i="8"/>
  <c r="I132" i="8"/>
  <c r="H132" i="8"/>
  <c r="U130" i="8"/>
  <c r="T130" i="8"/>
  <c r="S130" i="8"/>
  <c r="R130" i="8"/>
  <c r="O130" i="8"/>
  <c r="N130" i="8"/>
  <c r="M130" i="8"/>
  <c r="L130" i="8"/>
  <c r="K130" i="8"/>
  <c r="J130" i="8"/>
  <c r="I130" i="8"/>
  <c r="H130" i="8"/>
  <c r="U125" i="8"/>
  <c r="T125" i="8"/>
  <c r="S125" i="8"/>
  <c r="R125" i="8"/>
  <c r="Q125" i="8"/>
  <c r="P125" i="8"/>
  <c r="O125" i="8"/>
  <c r="N125" i="8"/>
  <c r="M125" i="8"/>
  <c r="L125" i="8"/>
  <c r="K125" i="8"/>
  <c r="J125" i="8"/>
  <c r="I125" i="8"/>
  <c r="H125" i="8"/>
  <c r="U121" i="8"/>
  <c r="T121" i="8"/>
  <c r="S121" i="8"/>
  <c r="R121" i="8"/>
  <c r="R126" i="8" s="1"/>
  <c r="Q121" i="8"/>
  <c r="P121" i="8"/>
  <c r="O121" i="8"/>
  <c r="O126" i="8" s="1"/>
  <c r="N121" i="8"/>
  <c r="N126" i="8" s="1"/>
  <c r="M121" i="8"/>
  <c r="L121" i="8"/>
  <c r="K121" i="8"/>
  <c r="K126" i="8" s="1"/>
  <c r="J121" i="8"/>
  <c r="J126" i="8" s="1"/>
  <c r="I121" i="8"/>
  <c r="H121" i="8"/>
  <c r="U114" i="8"/>
  <c r="U115" i="8" s="1"/>
  <c r="T114" i="8"/>
  <c r="T115" i="8" s="1"/>
  <c r="S114" i="8"/>
  <c r="S115" i="8" s="1"/>
  <c r="R114" i="8"/>
  <c r="R115" i="8" s="1"/>
  <c r="Q114" i="8"/>
  <c r="Q115" i="8" s="1"/>
  <c r="P115" i="8"/>
  <c r="O114" i="8"/>
  <c r="O115" i="8" s="1"/>
  <c r="N114" i="8"/>
  <c r="N115" i="8" s="1"/>
  <c r="M114" i="8"/>
  <c r="M115" i="8" s="1"/>
  <c r="L114" i="8"/>
  <c r="L115" i="8" s="1"/>
  <c r="K114" i="8"/>
  <c r="K115" i="8" s="1"/>
  <c r="J114" i="8"/>
  <c r="J115" i="8" s="1"/>
  <c r="I114" i="8"/>
  <c r="I115" i="8" s="1"/>
  <c r="H114" i="8"/>
  <c r="H115" i="8" s="1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U102" i="8"/>
  <c r="T102" i="8"/>
  <c r="S102" i="8"/>
  <c r="R102" i="8"/>
  <c r="Q102" i="8"/>
  <c r="P102" i="8"/>
  <c r="O102" i="8"/>
  <c r="N102" i="8"/>
  <c r="M102" i="8"/>
  <c r="L102" i="8"/>
  <c r="K102" i="8"/>
  <c r="J102" i="8"/>
  <c r="I102" i="8"/>
  <c r="H102" i="8"/>
  <c r="U100" i="8"/>
  <c r="T100" i="8"/>
  <c r="S100" i="8"/>
  <c r="R100" i="8"/>
  <c r="Q100" i="8"/>
  <c r="P100" i="8"/>
  <c r="O100" i="8"/>
  <c r="N100" i="8"/>
  <c r="M100" i="8"/>
  <c r="L100" i="8"/>
  <c r="K100" i="8"/>
  <c r="J100" i="8"/>
  <c r="I100" i="8"/>
  <c r="H100" i="8"/>
  <c r="U98" i="8"/>
  <c r="T98" i="8"/>
  <c r="S98" i="8"/>
  <c r="R98" i="8"/>
  <c r="O98" i="8"/>
  <c r="N98" i="8"/>
  <c r="M98" i="8"/>
  <c r="L98" i="8"/>
  <c r="K98" i="8"/>
  <c r="J98" i="8"/>
  <c r="I98" i="8"/>
  <c r="H98" i="8"/>
  <c r="U94" i="8"/>
  <c r="T94" i="8"/>
  <c r="S94" i="8"/>
  <c r="R94" i="8"/>
  <c r="Q94" i="8"/>
  <c r="P94" i="8"/>
  <c r="O94" i="8"/>
  <c r="N94" i="8"/>
  <c r="M94" i="8"/>
  <c r="L94" i="8"/>
  <c r="K94" i="8"/>
  <c r="J94" i="8"/>
  <c r="I94" i="8"/>
  <c r="H94" i="8"/>
  <c r="U92" i="8"/>
  <c r="T92" i="8"/>
  <c r="S92" i="8"/>
  <c r="R92" i="8"/>
  <c r="P92" i="8"/>
  <c r="O92" i="8"/>
  <c r="N92" i="8"/>
  <c r="M92" i="8"/>
  <c r="L92" i="8"/>
  <c r="K92" i="8"/>
  <c r="J92" i="8"/>
  <c r="I92" i="8"/>
  <c r="H92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U88" i="8"/>
  <c r="T88" i="8"/>
  <c r="S88" i="8"/>
  <c r="R88" i="8"/>
  <c r="Q88" i="8"/>
  <c r="P88" i="8"/>
  <c r="O88" i="8"/>
  <c r="N88" i="8"/>
  <c r="M88" i="8"/>
  <c r="L88" i="8"/>
  <c r="K88" i="8"/>
  <c r="J88" i="8"/>
  <c r="I88" i="8"/>
  <c r="H88" i="8"/>
  <c r="U86" i="8"/>
  <c r="T86" i="8"/>
  <c r="S86" i="8"/>
  <c r="R86" i="8"/>
  <c r="Q86" i="8"/>
  <c r="P86" i="8"/>
  <c r="O86" i="8"/>
  <c r="N86" i="8"/>
  <c r="M86" i="8"/>
  <c r="L86" i="8"/>
  <c r="K86" i="8"/>
  <c r="J86" i="8"/>
  <c r="I86" i="8"/>
  <c r="H86" i="8"/>
  <c r="U84" i="8"/>
  <c r="T84" i="8"/>
  <c r="S84" i="8"/>
  <c r="R84" i="8"/>
  <c r="Q84" i="8"/>
  <c r="P84" i="8"/>
  <c r="O84" i="8"/>
  <c r="N84" i="8"/>
  <c r="M84" i="8"/>
  <c r="L84" i="8"/>
  <c r="K84" i="8"/>
  <c r="J84" i="8"/>
  <c r="I84" i="8"/>
  <c r="H84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U80" i="8"/>
  <c r="S80" i="8"/>
  <c r="R80" i="8"/>
  <c r="Q80" i="8"/>
  <c r="P80" i="8"/>
  <c r="O80" i="8"/>
  <c r="N80" i="8"/>
  <c r="M80" i="8"/>
  <c r="L80" i="8"/>
  <c r="K80" i="8"/>
  <c r="J80" i="8"/>
  <c r="I80" i="8"/>
  <c r="H80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U60" i="8"/>
  <c r="T60" i="8"/>
  <c r="S60" i="8"/>
  <c r="R60" i="8"/>
  <c r="Q60" i="8"/>
  <c r="P60" i="8"/>
  <c r="O60" i="8"/>
  <c r="N60" i="8"/>
  <c r="N131" i="8" s="1"/>
  <c r="M60" i="8"/>
  <c r="L60" i="8"/>
  <c r="K60" i="8"/>
  <c r="J60" i="8"/>
  <c r="J131" i="8" s="1"/>
  <c r="I60" i="8"/>
  <c r="H60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U42" i="8"/>
  <c r="T42" i="8"/>
  <c r="S42" i="8"/>
  <c r="R42" i="8"/>
  <c r="Q42" i="8"/>
  <c r="P42" i="8"/>
  <c r="O42" i="8"/>
  <c r="N42" i="8"/>
  <c r="M42" i="8"/>
  <c r="L42" i="8"/>
  <c r="K42" i="8"/>
  <c r="J42" i="8"/>
  <c r="I42" i="8"/>
  <c r="H42" i="8"/>
  <c r="U40" i="8"/>
  <c r="T40" i="8"/>
  <c r="S40" i="8"/>
  <c r="R40" i="8"/>
  <c r="Q40" i="8"/>
  <c r="P40" i="8"/>
  <c r="O40" i="8"/>
  <c r="N40" i="8"/>
  <c r="M40" i="8"/>
  <c r="L40" i="8"/>
  <c r="K40" i="8"/>
  <c r="J40" i="8"/>
  <c r="I40" i="8"/>
  <c r="H40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U32" i="8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U22" i="8"/>
  <c r="T22" i="8"/>
  <c r="S22" i="8"/>
  <c r="R22" i="8"/>
  <c r="Q22" i="8"/>
  <c r="O22" i="8"/>
  <c r="N22" i="8"/>
  <c r="M22" i="8"/>
  <c r="L22" i="8"/>
  <c r="K22" i="8"/>
  <c r="J22" i="8"/>
  <c r="I22" i="8"/>
  <c r="H22" i="8"/>
  <c r="P17" i="8"/>
  <c r="P130" i="8" s="1"/>
  <c r="U16" i="8"/>
  <c r="T16" i="8"/>
  <c r="S16" i="8"/>
  <c r="R16" i="8"/>
  <c r="O16" i="8"/>
  <c r="N16" i="8"/>
  <c r="M16" i="8"/>
  <c r="M57" i="8" s="1"/>
  <c r="L16" i="8"/>
  <c r="L57" i="8" s="1"/>
  <c r="K16" i="8"/>
  <c r="J16" i="8"/>
  <c r="I16" i="8"/>
  <c r="I57" i="8" s="1"/>
  <c r="H16" i="8"/>
  <c r="H57" i="8" s="1"/>
  <c r="S126" i="8" l="1"/>
  <c r="R131" i="8"/>
  <c r="R138" i="8" s="1"/>
  <c r="R57" i="8"/>
  <c r="S57" i="8"/>
  <c r="S131" i="8"/>
  <c r="S138" i="8" s="1"/>
  <c r="O109" i="8"/>
  <c r="K57" i="8"/>
  <c r="O57" i="8"/>
  <c r="U57" i="8"/>
  <c r="U127" i="8" s="1"/>
  <c r="U128" i="8" s="1"/>
  <c r="I131" i="8"/>
  <c r="M131" i="8"/>
  <c r="Q131" i="8"/>
  <c r="Q138" i="8" s="1"/>
  <c r="U131" i="8"/>
  <c r="I109" i="8"/>
  <c r="M109" i="8"/>
  <c r="U109" i="8"/>
  <c r="I126" i="8"/>
  <c r="I127" i="8" s="1"/>
  <c r="I128" i="8" s="1"/>
  <c r="M126" i="8"/>
  <c r="Q126" i="8"/>
  <c r="U126" i="8"/>
  <c r="J109" i="8"/>
  <c r="J127" i="8" s="1"/>
  <c r="J128" i="8" s="1"/>
  <c r="N109" i="8"/>
  <c r="K131" i="8"/>
  <c r="K109" i="8"/>
  <c r="O131" i="8"/>
  <c r="O138" i="8" s="1"/>
  <c r="S109" i="8"/>
  <c r="J57" i="8"/>
  <c r="N57" i="8"/>
  <c r="T57" i="8"/>
  <c r="T127" i="8" s="1"/>
  <c r="T128" i="8" s="1"/>
  <c r="H131" i="8"/>
  <c r="H138" i="8" s="1"/>
  <c r="L131" i="8"/>
  <c r="P131" i="8"/>
  <c r="P138" i="8" s="1"/>
  <c r="T131" i="8"/>
  <c r="T138" i="8" s="1"/>
  <c r="H109" i="8"/>
  <c r="L109" i="8"/>
  <c r="T109" i="8"/>
  <c r="H126" i="8"/>
  <c r="L126" i="8"/>
  <c r="L127" i="8" s="1"/>
  <c r="L128" i="8" s="1"/>
  <c r="P126" i="8"/>
  <c r="T126" i="8"/>
  <c r="R109" i="8"/>
  <c r="P109" i="8"/>
  <c r="Q109" i="8"/>
  <c r="Q57" i="8"/>
  <c r="H127" i="8"/>
  <c r="H128" i="8" s="1"/>
  <c r="N127" i="8"/>
  <c r="N128" i="8" s="1"/>
  <c r="J138" i="8"/>
  <c r="L138" i="8"/>
  <c r="N138" i="8"/>
  <c r="U138" i="8"/>
  <c r="K127" i="8"/>
  <c r="K128" i="8" s="1"/>
  <c r="M127" i="8"/>
  <c r="M128" i="8" s="1"/>
  <c r="O127" i="8"/>
  <c r="O128" i="8" s="1"/>
  <c r="I138" i="8"/>
  <c r="K138" i="8"/>
  <c r="M138" i="8"/>
  <c r="P22" i="8"/>
  <c r="P57" i="8" s="1"/>
  <c r="R127" i="8" l="1"/>
  <c r="R128" i="8" s="1"/>
  <c r="S127" i="8"/>
  <c r="S128" i="8" s="1"/>
  <c r="P127" i="8"/>
  <c r="P128" i="8" s="1"/>
  <c r="Q127" i="8"/>
  <c r="Q128" i="8" s="1"/>
</calcChain>
</file>

<file path=xl/sharedStrings.xml><?xml version="1.0" encoding="utf-8"?>
<sst xmlns="http://schemas.openxmlformats.org/spreadsheetml/2006/main" count="445" uniqueCount="194">
  <si>
    <t>ROKIŠKIO RAJONO SAVIVALDYBĖS</t>
  </si>
  <si>
    <t xml:space="preserve">          TIKSLŲ, UŽDAVINIŲ, PRIEMONIŲ ASIGNAVIMŲ IR PRODUKTO VERTINIMO KRITERIJŲ SUVESTINĖ                  </t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</si>
  <si>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</si>
  <si>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</si>
  <si>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</si>
  <si>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</si>
  <si>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</si>
  <si>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</si>
  <si>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</si>
  <si>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</si>
  <si>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</si>
  <si>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</si>
  <si>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Išlaidoms</t>
  </si>
  <si>
    <t>turtui įsigyti ir finansiniams įsipareigojimams vykdyti</t>
  </si>
  <si>
    <t>Pavadinimas</t>
  </si>
  <si>
    <t>planas</t>
  </si>
  <si>
    <t>Iš jų darbo užmokesčiui</t>
  </si>
  <si>
    <t>2022- iesiems m.</t>
  </si>
  <si>
    <t>3 Strateginis tikslas. Užtikrinti darnią teritorinę plėtrą ir kokybišką gyvenamąją bei verslo aplinką.</t>
  </si>
  <si>
    <t>1 Programa. Savivaldybės pagrindinių funkcijų vykdymo programa</t>
  </si>
  <si>
    <t>1</t>
  </si>
  <si>
    <t>Didinti savivaldybės veiklos organizavimo ir funkcijų įgyvendinimo efektyvumą</t>
  </si>
  <si>
    <t>Savivaldybės tarybos darbo organizavimas</t>
  </si>
  <si>
    <t>01.01.01.02.</t>
  </si>
  <si>
    <t>SB</t>
  </si>
  <si>
    <t>Vidutinė tarybos sprendimų projektų nagrinėjimo trukmė, min.</t>
  </si>
  <si>
    <t>iš viso:</t>
  </si>
  <si>
    <t>2</t>
  </si>
  <si>
    <t>Savivaldybės administracijos darbo organizavimas,                   administracinės naštos mažinimas</t>
  </si>
  <si>
    <t>01.03.02.09.</t>
  </si>
  <si>
    <t>Gyventojų prašymų, neišnagrinėtų nustatytais terminais, dalis, proc.</t>
  </si>
  <si>
    <t>PF</t>
  </si>
  <si>
    <t>SP</t>
  </si>
  <si>
    <t>KT</t>
  </si>
  <si>
    <t>3</t>
  </si>
  <si>
    <t>Savivaldybės kontrolės ir audito tarnybos darbo organizavimas</t>
  </si>
  <si>
    <t>01.01.01.03.</t>
  </si>
  <si>
    <t xml:space="preserve">Parengtų audito ataskaitų ir išvadų dalis  nuo suplanuotų, proc.  </t>
  </si>
  <si>
    <t>4</t>
  </si>
  <si>
    <t>Savivaldybės padalinių
(seniūnijų) darbo 
organizavimas</t>
  </si>
  <si>
    <t>01.03.02.09</t>
  </si>
  <si>
    <t>1; 19-28</t>
  </si>
  <si>
    <t>Seniūnijų dalis bendrose administracijos išlaidose, proc.</t>
  </si>
  <si>
    <t>5</t>
  </si>
  <si>
    <t>Administracijos direktoriaus rezervas</t>
  </si>
  <si>
    <t>01.06.01.04</t>
  </si>
  <si>
    <t>Administracijos direktoriaus rezervo panaudojimas, proc.</t>
  </si>
  <si>
    <t>6</t>
  </si>
  <si>
    <t>Paveldosaugos komisijos veiklos programa</t>
  </si>
  <si>
    <t>08.02.01.07</t>
  </si>
  <si>
    <t xml:space="preserve">Tvarkomų paveldosaugos objektų skaičius, vnt. </t>
  </si>
  <si>
    <t>7</t>
  </si>
  <si>
    <t>Europos ir kitų fondų projektams dalinai finansuoti</t>
  </si>
  <si>
    <t>08.02.01.08</t>
  </si>
  <si>
    <t>8</t>
  </si>
  <si>
    <t>Biudžetinių įstaigų prijungimas prie dokumentų valdymo sistemos</t>
  </si>
  <si>
    <t>Prisijungusių prie DVS biudžetinių įstaigų skaičius, vnt.</t>
  </si>
  <si>
    <t>Galimybė fiziniams ir juridiniams asmenims gauti viešąsias paslaugas  per "e.paslauga" sistemą</t>
  </si>
  <si>
    <t>Sąsajos su "e.paslauga" sistema įdiegimas, proc.</t>
  </si>
  <si>
    <t>Klientų aptarnavimas "Vieno langelio" principu (ANM)</t>
  </si>
  <si>
    <t>01.03.03.03</t>
  </si>
  <si>
    <t xml:space="preserve">Įdiegta "Vieno langelio" klientų aptarnavimo sistema, vnt. </t>
  </si>
  <si>
    <t>Eilių valdymo sistemos įdiegimas (ANM)</t>
  </si>
  <si>
    <t xml:space="preserve">Įdiegta eilių valdymo sistema, vnt. </t>
  </si>
  <si>
    <t>Iš viso:</t>
  </si>
  <si>
    <t>Trumpesnis asmenų prašymų ir skundų nagrinėjimo terminas, užtikrinant informacijos prieinamumą tarp padalinių (ANM)</t>
  </si>
  <si>
    <t xml:space="preserve">Asmenų prašymų ir skundų nagrinėjimo termino trumpėjimo pokytis lyginant su praįjusių metų ataskaitiniu laikotarpiu, proc. </t>
  </si>
  <si>
    <t>Klientų savitarnos darbo vietos savivaldybės administracijos pastate sukūrimas (ANM)</t>
  </si>
  <si>
    <t>Sukurta klientų savitarnos darbo vieta, vnt.</t>
  </si>
  <si>
    <t>Administracinių paslaugų aprašymų parengimas ir jų viešo prieinamumo užtikrinimas (ANM)</t>
  </si>
  <si>
    <t>01.03.03.09</t>
  </si>
  <si>
    <t xml:space="preserve">Sukurta administracinių paslaugų aprašymų prieiga savivaldybės tinklalapyje, vnt. </t>
  </si>
  <si>
    <t>Administracinių paslaugų aprašymų atnaujinimas ne vėliau kaip per 1 mėnesį nuo paslaugų teikimą reglamentuojančių teisės aktų pasikeitimo (ANM)</t>
  </si>
  <si>
    <t xml:space="preserve">Aktualizuoti administracinių paslaugų teikimo aprašymai, vnt. </t>
  </si>
  <si>
    <t>Savivaldybės administracijos skyrių, padalinių, asignavimų valdytojų naudojimosi "e.sąskaita" sistema skatinimas (ANM)</t>
  </si>
  <si>
    <t xml:space="preserve">Gautų popierinių sąskaitų mažėjimo pokytis lyginant su praėjusiu ataskaitiniu laikotarpiu, proc. </t>
  </si>
  <si>
    <t xml:space="preserve">Iš viso uždaviniui </t>
  </si>
  <si>
    <t>-</t>
  </si>
  <si>
    <t>Tinkamai įgyvendinti savivaldybei perduotas valstybės funkcijas</t>
  </si>
  <si>
    <t>Gyventojų registro tvarkymas ir duomenų valstybės registrui teikimas</t>
  </si>
  <si>
    <t>01.03.03.02.</t>
  </si>
  <si>
    <t>SB (deleg.)</t>
  </si>
  <si>
    <t>Valstybės dotacijų, skirtų vykdyti valstybinėms (perduotoms savivaldybėms) funkcijoms, panaudojimas, proc.</t>
  </si>
  <si>
    <t xml:space="preserve">1 </t>
  </si>
  <si>
    <t>Archyvinių dokumentų tvarkymas</t>
  </si>
  <si>
    <t>Išduotų archyvinių pažymų skaičius, vnt.</t>
  </si>
  <si>
    <t xml:space="preserve">Duomenų teikimas valstybinės suteiktos pagalbos suteikimo registrui </t>
  </si>
  <si>
    <t>Jaunimo teisių apsauga</t>
  </si>
  <si>
    <t>01.06.01.02-01;01.06.01.02-02</t>
  </si>
  <si>
    <t>Valstybinės kalbos vartojimo ir taisyklingumo kontrolė</t>
  </si>
  <si>
    <t>01.06.01.02-03</t>
  </si>
  <si>
    <t>Civilinės būklės aktų registravimas</t>
  </si>
  <si>
    <t>01.06.01.02-04</t>
  </si>
  <si>
    <t xml:space="preserve">Įregistruotų civilinės būklės aktų skaičius, vnt. </t>
  </si>
  <si>
    <t>Valstybinės žemės ir kito valstybinio turto valdymas ir disponavimas patikėjimo teise</t>
  </si>
  <si>
    <t>01.06.01.07.</t>
  </si>
  <si>
    <t>Valstybės dotacijų, skirtų vykdyti valstybinėms (perduotoms savivaldybėms) funkcijoms, panaudojimas,  proc.</t>
  </si>
  <si>
    <t>Gyvenamosios vietos deklaravimas</t>
  </si>
  <si>
    <t>01.06.01.02-00</t>
  </si>
  <si>
    <t xml:space="preserve"> 19-28</t>
  </si>
  <si>
    <t>Aptarnautų asmenų skaičius gyvenamosios vietos deklaravimo klausimais</t>
  </si>
  <si>
    <t>9</t>
  </si>
  <si>
    <t>Pirminė teisinė pagalba</t>
  </si>
  <si>
    <t>01.06.01.02-05</t>
  </si>
  <si>
    <t>Suteiktų pirminės teisinės pagalbos konsultacijų skaičius</t>
  </si>
  <si>
    <t>10</t>
  </si>
  <si>
    <t>Mobilizacijos administravimas</t>
  </si>
  <si>
    <t>02.01.01.04.</t>
  </si>
  <si>
    <t>SB (deleg)</t>
  </si>
  <si>
    <t>12</t>
  </si>
  <si>
    <t>Civilinės saugos administravimas</t>
  </si>
  <si>
    <t>02.02.01.01.</t>
  </si>
  <si>
    <t>13</t>
  </si>
  <si>
    <t>Darbo rinkos politikos rengimas ir įgyvendinimas</t>
  </si>
  <si>
    <t>04.01.02.01.</t>
  </si>
  <si>
    <t>14</t>
  </si>
  <si>
    <t>Žemės ūkio funkcijų vykdymas</t>
  </si>
  <si>
    <t>04.02.01.04.</t>
  </si>
  <si>
    <t>1;19-27</t>
  </si>
  <si>
    <t>16</t>
  </si>
  <si>
    <t>Socialinių išmokų skaičiavimo ir mokėjimo administravimas</t>
  </si>
  <si>
    <t>10.09.01.09.</t>
  </si>
  <si>
    <t>1;19-28</t>
  </si>
  <si>
    <t>17</t>
  </si>
  <si>
    <t>Socialinės paramos mokiniams administravimas</t>
  </si>
  <si>
    <t>10.04.01.40.</t>
  </si>
  <si>
    <t>1;11</t>
  </si>
  <si>
    <t>18</t>
  </si>
  <si>
    <t>Socialinės globos asmenims su sunkia negalia teikimo administravimas</t>
  </si>
  <si>
    <t>10.01.02.02.</t>
  </si>
  <si>
    <t>19</t>
  </si>
  <si>
    <t>Šalpos išmokų administravimas</t>
  </si>
  <si>
    <t>10.01.02.04.</t>
  </si>
  <si>
    <t xml:space="preserve">VB </t>
  </si>
  <si>
    <t>Valstybės biudžeto lešų panaudojimas, proc.</t>
  </si>
  <si>
    <t>20</t>
  </si>
  <si>
    <t>Išmokų vaikams administravimas</t>
  </si>
  <si>
    <t>10.04.01.40</t>
  </si>
  <si>
    <t>VB</t>
  </si>
  <si>
    <t>Valstybės biudžeto lėšų panaudojimas, proc.</t>
  </si>
  <si>
    <t>21</t>
  </si>
  <si>
    <t xml:space="preserve">Priešgaisrinės tarnybos veiklos organizavimas </t>
  </si>
  <si>
    <t>03.02.01.01</t>
  </si>
  <si>
    <t>1.2.</t>
  </si>
  <si>
    <t>23</t>
  </si>
  <si>
    <t>Būsto nuomos ar išperkamosios nuomos mokesčių dalies  kompensavimas</t>
  </si>
  <si>
    <t>10.07.01.02</t>
  </si>
  <si>
    <t>24</t>
  </si>
  <si>
    <t>Privalomų biologinio saugumo priemonių įvertinimo ir sklaidos organizavimas</t>
  </si>
  <si>
    <t>04.02.01.03</t>
  </si>
  <si>
    <t>Erdvinių duomenų rinkinio tvarkymas</t>
  </si>
  <si>
    <t>04.02.01.02</t>
  </si>
  <si>
    <t>Neveiksnių asmenų būklės peržiūrėjimas</t>
  </si>
  <si>
    <t>07.06.01.02</t>
  </si>
  <si>
    <t>Tarpinstitucinio bendradarbiavimo koordinatoriaus pareigybei išlaikyti</t>
  </si>
  <si>
    <t>09.08.01.02</t>
  </si>
  <si>
    <t xml:space="preserve">Valstybės biudžeto lėšų panaudojimas, proc. </t>
  </si>
  <si>
    <t xml:space="preserve"> -</t>
  </si>
  <si>
    <t xml:space="preserve">Valdyti prisiimtus finansinius įsipareigojimus </t>
  </si>
  <si>
    <t>Paskolų aptarnavimas, paskolų ir  dotacijų grąžinimas</t>
  </si>
  <si>
    <t>01.07.01.01 01.01.02.01</t>
  </si>
  <si>
    <t xml:space="preserve">Paskolų ir palūkanų mokėjimas pagal grafiką, proc. </t>
  </si>
  <si>
    <t xml:space="preserve"> Intelektualių ir materialių išteklių panaudojimas ir plėtra dalyvaujant projektuose</t>
  </si>
  <si>
    <t>Viešojo saugumo gerinimas ir apsauga pasienio regionuose Latvijoje  ir Lietuvoje</t>
  </si>
  <si>
    <t>03.06.01.09</t>
  </si>
  <si>
    <t>Įsigytos vaizdo kameros, dronai, vnt.</t>
  </si>
  <si>
    <t>ES</t>
  </si>
  <si>
    <t xml:space="preserve">4 </t>
  </si>
  <si>
    <t>Ugniagesių savanorių priešgaisrinės apsaugos ir gelbėjimo paslaugų skatinimas Rokiškio rajone</t>
  </si>
  <si>
    <t xml:space="preserve">Įsigytos prišgaisrinės apsaugos priemonės, vnt. </t>
  </si>
  <si>
    <t>Iš viso uždaviniui:</t>
  </si>
  <si>
    <t>Iš viso tikslui:</t>
  </si>
  <si>
    <t>Iš viso programai:</t>
  </si>
  <si>
    <t>Finansavimo šaltiniai</t>
  </si>
  <si>
    <t>SB - Savivaldybės biudžeto lėšos</t>
  </si>
  <si>
    <t>SB (deleg.) - Valstybės deleguotom funkcijom vykdyti</t>
  </si>
  <si>
    <t>SP - specialiosios programos lėšos</t>
  </si>
  <si>
    <t>LR VB - Valstybės biudžeto lėšos</t>
  </si>
  <si>
    <t>PF - privatizavimo fondas</t>
  </si>
  <si>
    <t>ES - Europos Sąjungos paramos lėšos</t>
  </si>
  <si>
    <t>BP - Banko paskola</t>
  </si>
  <si>
    <t>KT- kitos lėšos</t>
  </si>
  <si>
    <t>2020-ųjų m. asignavimai</t>
  </si>
  <si>
    <t>2021-ųjų m. planinis</t>
  </si>
  <si>
    <t>2021-ųjų m. patvirtinta taryboje</t>
  </si>
  <si>
    <t>2023- ųjų m. asignavimų projektas</t>
  </si>
  <si>
    <t>2023- iesiems m.</t>
  </si>
  <si>
    <t>2021-2023 M. SAVIVALDYBĖS  PAGRINDINIŲ  FUNKCIJŲ VYKDYMO PROGRAMOS NR. 1</t>
  </si>
  <si>
    <t>2021- iesiems m.</t>
  </si>
  <si>
    <t>2022-ųjų m. asignavimų projektas</t>
  </si>
  <si>
    <t>Paraiškų lėšoms iš ES ir kitų fondų projektams dalinai finansuoti patenkinimo, proc.</t>
  </si>
  <si>
    <r>
      <rPr>
        <sz val="10"/>
        <color theme="1"/>
        <rFont val="Calibri"/>
        <family val="2"/>
        <charset val="186"/>
        <scheme val="minor"/>
      </rPr>
      <t xml:space="preserve">1 </t>
    </r>
    <r>
      <rPr>
        <sz val="10"/>
        <rFont val="Calibri"/>
        <family val="2"/>
        <charset val="186"/>
        <scheme val="minor"/>
      </rPr>
      <t>lentelė</t>
    </r>
  </si>
  <si>
    <r>
      <t>Užtikrinti savivaldybės darbo organizavim</t>
    </r>
    <r>
      <rPr>
        <b/>
        <sz val="10"/>
        <color rgb="FFFF0000"/>
        <rFont val="Calibri"/>
        <family val="2"/>
        <charset val="186"/>
        <scheme val="minor"/>
      </rPr>
      <t>ą ir jį efektyvinti</t>
    </r>
  </si>
  <si>
    <r>
      <rPr>
        <b/>
        <sz val="10"/>
        <rFont val="Calibri"/>
        <family val="2"/>
        <charset val="186"/>
        <scheme val="minor"/>
      </rPr>
      <t>PATVIRTINTA</t>
    </r>
    <r>
      <rPr>
        <sz val="10"/>
        <rFont val="Calibri"/>
        <family val="2"/>
        <charset val="186"/>
        <scheme val="minor"/>
      </rPr>
      <t xml:space="preserve">
Rokiškio rajono savivaldybės tarybos
2021 m. gruodžio 23 d. sprendimu Nr. TS-261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</si>
</sst>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_(* #,##0.00_);_(* \(#,##0.00\);_(* &quot;-&quot;??_);_(@_)"/>
    <numFmt numFmtId="165" formatCode="0.0"/>
    <numFmt numFmtId="166" formatCode="0.000"/>
    <numFmt numFmtId="167" formatCode="0.0000"/>
    <numFmt numFmtId="168" formatCode="0.00000"/>
    <numFmt numFmtId="169" formatCode="0.000000"/>
  </numFmts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b/>
      <sz val="10"/>
      <color indexed="10"/>
      <name val="Calibri"/>
      <family val="2"/>
      <charset val="186"/>
      <scheme val="minor"/>
    </font>
    <font>
      <b/>
      <sz val="10"/>
      <color rgb="FFFF0000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b/>
      <strike/>
      <sz val="10"/>
      <color indexed="1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</cellStyleXfs>
  <cellXfs count="388">
    <xf numFmtId="0" fontId="0" fillId="0" borderId="0" xfId="0"/>
    <xf numFmtId="2" fontId="0" fillId="0" borderId="0" xfId="0" applyNumberFormat="1"/>
    <xf numFmtId="0" fontId="0" fillId="0" borderId="0" xfId="0" applyFont="1"/>
    <xf numFmtId="49" fontId="5" fillId="0" borderId="0" xfId="3" applyNumberFormat="1" applyFont="1" applyFill="1" applyBorder="1" applyAlignment="1">
      <alignment horizontal="center" vertical="center"/>
    </xf>
    <xf numFmtId="49" fontId="6" fillId="0" borderId="0" xfId="3" applyNumberFormat="1" applyFont="1" applyFill="1" applyBorder="1" applyAlignment="1">
      <alignment horizontal="center" vertical="center"/>
    </xf>
    <xf numFmtId="165" fontId="6" fillId="0" borderId="0" xfId="3" applyNumberFormat="1" applyFont="1" applyFill="1" applyBorder="1" applyAlignment="1">
      <alignment horizontal="center" vertical="center"/>
    </xf>
    <xf numFmtId="165" fontId="5" fillId="0" borderId="0" xfId="3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horizontal="center" vertical="center" wrapText="1"/>
    </xf>
    <xf numFmtId="2" fontId="0" fillId="12" borderId="12" xfId="3" applyNumberFormat="1" applyFont="1" applyFill="1" applyBorder="1" applyAlignment="1" applyProtection="1">
      <alignment horizontal="center" vertical="center" wrapText="1"/>
    </xf>
    <xf numFmtId="165" fontId="5" fillId="0" borderId="0" xfId="3" applyNumberFormat="1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169" fontId="5" fillId="0" borderId="0" xfId="3" applyNumberFormat="1" applyFont="1" applyAlignment="1">
      <alignment horizontal="center" vertical="center"/>
    </xf>
    <xf numFmtId="2" fontId="6" fillId="10" borderId="12" xfId="3" applyNumberFormat="1" applyFont="1" applyFill="1" applyBorder="1" applyAlignment="1">
      <alignment horizontal="center" vertical="center"/>
    </xf>
    <xf numFmtId="2" fontId="5" fillId="0" borderId="0" xfId="3" applyNumberFormat="1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3" fillId="13" borderId="19" xfId="3" applyFont="1" applyFill="1" applyBorder="1" applyAlignment="1">
      <alignment horizontal="center" vertical="center" textRotation="90" wrapText="1"/>
    </xf>
    <xf numFmtId="0" fontId="3" fillId="0" borderId="19" xfId="3" applyFont="1" applyBorder="1" applyAlignment="1">
      <alignment horizontal="center" vertical="center" textRotation="90" wrapText="1"/>
    </xf>
    <xf numFmtId="0" fontId="3" fillId="0" borderId="19" xfId="3" applyFont="1" applyFill="1" applyBorder="1" applyAlignment="1">
      <alignment horizontal="center" vertical="center" textRotation="90" wrapText="1"/>
    </xf>
    <xf numFmtId="0" fontId="3" fillId="0" borderId="19" xfId="3" applyFont="1" applyBorder="1" applyAlignment="1">
      <alignment horizontal="center" vertical="center" textRotation="90"/>
    </xf>
    <xf numFmtId="0" fontId="3" fillId="0" borderId="21" xfId="3" applyFont="1" applyBorder="1" applyAlignment="1">
      <alignment horizontal="center" vertical="center" textRotation="90"/>
    </xf>
    <xf numFmtId="49" fontId="4" fillId="4" borderId="28" xfId="3" applyNumberFormat="1" applyFont="1" applyFill="1" applyBorder="1" applyAlignment="1">
      <alignment horizontal="center" vertical="center" wrapText="1"/>
    </xf>
    <xf numFmtId="49" fontId="4" fillId="4" borderId="28" xfId="3" applyNumberFormat="1" applyFont="1" applyFill="1" applyBorder="1" applyAlignment="1">
      <alignment horizontal="center" vertical="center"/>
    </xf>
    <xf numFmtId="49" fontId="4" fillId="5" borderId="30" xfId="3" applyNumberFormat="1" applyFont="1" applyFill="1" applyBorder="1" applyAlignment="1">
      <alignment horizontal="center" vertical="center"/>
    </xf>
    <xf numFmtId="165" fontId="3" fillId="0" borderId="35" xfId="3" applyNumberFormat="1" applyFont="1" applyFill="1" applyBorder="1" applyAlignment="1">
      <alignment horizontal="center" vertical="center"/>
    </xf>
    <xf numFmtId="2" fontId="3" fillId="0" borderId="35" xfId="3" applyNumberFormat="1" applyFont="1" applyFill="1" applyBorder="1" applyAlignment="1">
      <alignment horizontal="center" vertical="center"/>
    </xf>
    <xf numFmtId="2" fontId="11" fillId="0" borderId="35" xfId="3" applyNumberFormat="1" applyFont="1" applyFill="1" applyBorder="1" applyAlignment="1">
      <alignment horizontal="center" vertical="center"/>
    </xf>
    <xf numFmtId="2" fontId="3" fillId="13" borderId="35" xfId="3" applyNumberFormat="1" applyFont="1" applyFill="1" applyBorder="1" applyAlignment="1">
      <alignment horizontal="center" vertical="center"/>
    </xf>
    <xf numFmtId="2" fontId="7" fillId="0" borderId="0" xfId="0" applyNumberFormat="1" applyFont="1"/>
    <xf numFmtId="165" fontId="4" fillId="6" borderId="12" xfId="3" applyNumberFormat="1" applyFont="1" applyFill="1" applyBorder="1" applyAlignment="1">
      <alignment horizontal="center" vertical="center" wrapText="1"/>
    </xf>
    <xf numFmtId="2" fontId="4" fillId="6" borderId="12" xfId="6" applyNumberFormat="1" applyFont="1" applyFill="1" applyBorder="1" applyAlignment="1">
      <alignment horizontal="center" vertical="center"/>
    </xf>
    <xf numFmtId="2" fontId="4" fillId="7" borderId="12" xfId="6" applyNumberFormat="1" applyFont="1" applyFill="1" applyBorder="1" applyAlignment="1">
      <alignment horizontal="center" vertical="center"/>
    </xf>
    <xf numFmtId="165" fontId="11" fillId="0" borderId="12" xfId="3" applyNumberFormat="1" applyFont="1" applyFill="1" applyBorder="1" applyAlignment="1">
      <alignment horizontal="center" vertical="center"/>
    </xf>
    <xf numFmtId="167" fontId="3" fillId="0" borderId="12" xfId="6" applyNumberFormat="1" applyFont="1" applyFill="1" applyBorder="1" applyAlignment="1">
      <alignment horizontal="center" vertical="center"/>
    </xf>
    <xf numFmtId="166" fontId="3" fillId="0" borderId="12" xfId="6" applyNumberFormat="1" applyFont="1" applyFill="1" applyBorder="1" applyAlignment="1">
      <alignment horizontal="center" vertical="center"/>
    </xf>
    <xf numFmtId="2" fontId="3" fillId="0" borderId="12" xfId="6" applyNumberFormat="1" applyFont="1" applyFill="1" applyBorder="1" applyAlignment="1">
      <alignment horizontal="center" vertical="center"/>
    </xf>
    <xf numFmtId="2" fontId="3" fillId="0" borderId="12" xfId="3" applyNumberFormat="1" applyFont="1" applyFill="1" applyBorder="1" applyAlignment="1">
      <alignment horizontal="center" vertical="center"/>
    </xf>
    <xf numFmtId="2" fontId="11" fillId="0" borderId="12" xfId="3" applyNumberFormat="1" applyFont="1" applyFill="1" applyBorder="1" applyAlignment="1">
      <alignment horizontal="center" vertical="center"/>
    </xf>
    <xf numFmtId="165" fontId="3" fillId="0" borderId="12" xfId="3" applyNumberFormat="1" applyFont="1" applyBorder="1" applyAlignment="1">
      <alignment horizontal="center" vertical="center"/>
    </xf>
    <xf numFmtId="2" fontId="3" fillId="13" borderId="12" xfId="3" applyNumberFormat="1" applyFont="1" applyFill="1" applyBorder="1" applyAlignment="1">
      <alignment horizontal="center" vertical="center"/>
    </xf>
    <xf numFmtId="165" fontId="3" fillId="0" borderId="33" xfId="3" applyNumberFormat="1" applyFont="1" applyBorder="1" applyAlignment="1">
      <alignment horizontal="center" vertical="center"/>
    </xf>
    <xf numFmtId="2" fontId="3" fillId="13" borderId="33" xfId="3" applyNumberFormat="1" applyFont="1" applyFill="1" applyBorder="1" applyAlignment="1">
      <alignment horizontal="center" vertical="center"/>
    </xf>
    <xf numFmtId="2" fontId="3" fillId="0" borderId="33" xfId="3" applyNumberFormat="1" applyFont="1" applyFill="1" applyBorder="1" applyAlignment="1">
      <alignment horizontal="center" vertical="center"/>
    </xf>
    <xf numFmtId="165" fontId="3" fillId="0" borderId="12" xfId="3" applyNumberFormat="1" applyFont="1" applyFill="1" applyBorder="1" applyAlignment="1">
      <alignment horizontal="center" vertical="center"/>
    </xf>
    <xf numFmtId="2" fontId="3" fillId="13" borderId="12" xfId="6" applyNumberFormat="1" applyFont="1" applyFill="1" applyBorder="1" applyAlignment="1">
      <alignment horizontal="center" vertical="center"/>
    </xf>
    <xf numFmtId="165" fontId="3" fillId="0" borderId="12" xfId="3" applyNumberFormat="1" applyFont="1" applyFill="1" applyBorder="1" applyAlignment="1">
      <alignment horizontal="center" vertical="center" wrapText="1"/>
    </xf>
    <xf numFmtId="2" fontId="3" fillId="0" borderId="12" xfId="4" applyNumberFormat="1" applyFont="1" applyFill="1" applyBorder="1" applyAlignment="1">
      <alignment horizontal="center" vertical="center"/>
    </xf>
    <xf numFmtId="2" fontId="3" fillId="0" borderId="37" xfId="6" applyNumberFormat="1" applyFont="1" applyFill="1" applyBorder="1" applyAlignment="1">
      <alignment horizontal="center" vertical="center"/>
    </xf>
    <xf numFmtId="2" fontId="3" fillId="0" borderId="0" xfId="6" applyNumberFormat="1" applyFont="1" applyFill="1" applyBorder="1" applyAlignment="1">
      <alignment horizontal="center" vertical="center"/>
    </xf>
    <xf numFmtId="165" fontId="3" fillId="0" borderId="44" xfId="3" applyNumberFormat="1" applyFont="1" applyFill="1" applyBorder="1" applyAlignment="1">
      <alignment horizontal="center" vertical="center" wrapText="1"/>
    </xf>
    <xf numFmtId="2" fontId="3" fillId="0" borderId="17" xfId="6" applyNumberFormat="1" applyFont="1" applyFill="1" applyBorder="1" applyAlignment="1">
      <alignment horizontal="center" vertical="center"/>
    </xf>
    <xf numFmtId="165" fontId="3" fillId="13" borderId="44" xfId="3" applyNumberFormat="1" applyFont="1" applyFill="1" applyBorder="1" applyAlignment="1">
      <alignment horizontal="center" vertical="center" wrapText="1"/>
    </xf>
    <xf numFmtId="2" fontId="3" fillId="13" borderId="17" xfId="6" applyNumberFormat="1" applyFont="1" applyFill="1" applyBorder="1" applyAlignment="1">
      <alignment horizontal="center" vertical="center"/>
    </xf>
    <xf numFmtId="165" fontId="4" fillId="7" borderId="12" xfId="3" applyNumberFormat="1" applyFont="1" applyFill="1" applyBorder="1" applyAlignment="1">
      <alignment horizontal="center" vertical="center" wrapText="1"/>
    </xf>
    <xf numFmtId="2" fontId="4" fillId="7" borderId="13" xfId="6" applyNumberFormat="1" applyFont="1" applyFill="1" applyBorder="1" applyAlignment="1">
      <alignment horizontal="center" vertical="center"/>
    </xf>
    <xf numFmtId="165" fontId="3" fillId="13" borderId="12" xfId="3" applyNumberFormat="1" applyFont="1" applyFill="1" applyBorder="1" applyAlignment="1">
      <alignment horizontal="center" vertical="center" wrapText="1"/>
    </xf>
    <xf numFmtId="2" fontId="3" fillId="13" borderId="35" xfId="6" applyNumberFormat="1" applyFont="1" applyFill="1" applyBorder="1" applyAlignment="1">
      <alignment horizontal="center" vertical="center"/>
    </xf>
    <xf numFmtId="0" fontId="7" fillId="13" borderId="13" xfId="0" applyFont="1" applyFill="1" applyBorder="1" applyAlignment="1">
      <alignment horizontal="center" vertical="center" wrapText="1"/>
    </xf>
    <xf numFmtId="165" fontId="3" fillId="13" borderId="35" xfId="3" applyNumberFormat="1" applyFont="1" applyFill="1" applyBorder="1" applyAlignment="1">
      <alignment horizontal="center" vertical="center" wrapText="1"/>
    </xf>
    <xf numFmtId="165" fontId="4" fillId="7" borderId="33" xfId="3" applyNumberFormat="1" applyFont="1" applyFill="1" applyBorder="1" applyAlignment="1">
      <alignment horizontal="center" vertical="center" wrapText="1"/>
    </xf>
    <xf numFmtId="2" fontId="4" fillId="7" borderId="33" xfId="6" applyNumberFormat="1" applyFont="1" applyFill="1" applyBorder="1" applyAlignment="1">
      <alignment horizontal="center" vertical="center"/>
    </xf>
    <xf numFmtId="168" fontId="7" fillId="0" borderId="0" xfId="0" applyNumberFormat="1" applyFont="1"/>
    <xf numFmtId="49" fontId="4" fillId="4" borderId="18" xfId="3" applyNumberFormat="1" applyFont="1" applyFill="1" applyBorder="1" applyAlignment="1">
      <alignment horizontal="center" vertical="center"/>
    </xf>
    <xf numFmtId="49" fontId="4" fillId="5" borderId="20" xfId="3" applyNumberFormat="1" applyFont="1" applyFill="1" applyBorder="1" applyAlignment="1">
      <alignment horizontal="center" vertical="center"/>
    </xf>
    <xf numFmtId="2" fontId="4" fillId="5" borderId="12" xfId="3" applyNumberFormat="1" applyFont="1" applyFill="1" applyBorder="1" applyAlignment="1">
      <alignment horizontal="center" vertical="center"/>
    </xf>
    <xf numFmtId="165" fontId="3" fillId="5" borderId="12" xfId="3" applyNumberFormat="1" applyFont="1" applyFill="1" applyBorder="1" applyAlignment="1">
      <alignment horizontal="center" vertical="center"/>
    </xf>
    <xf numFmtId="165" fontId="3" fillId="0" borderId="43" xfId="3" applyNumberFormat="1" applyFont="1" applyFill="1" applyBorder="1" applyAlignment="1">
      <alignment horizontal="center" vertical="center" wrapText="1"/>
    </xf>
    <xf numFmtId="2" fontId="3" fillId="0" borderId="55" xfId="3" applyNumberFormat="1" applyFont="1" applyFill="1" applyBorder="1" applyAlignment="1">
      <alignment horizontal="center" vertical="center"/>
    </xf>
    <xf numFmtId="165" fontId="4" fillId="6" borderId="44" xfId="3" applyNumberFormat="1" applyFont="1" applyFill="1" applyBorder="1" applyAlignment="1">
      <alignment horizontal="center" vertical="center" wrapText="1"/>
    </xf>
    <xf numFmtId="2" fontId="3" fillId="0" borderId="37" xfId="3" applyNumberFormat="1" applyFont="1" applyFill="1" applyBorder="1" applyAlignment="1">
      <alignment horizontal="center" vertical="center"/>
    </xf>
    <xf numFmtId="2" fontId="3" fillId="0" borderId="17" xfId="3" applyNumberFormat="1" applyFont="1" applyFill="1" applyBorder="1" applyAlignment="1">
      <alignment horizontal="center" vertical="center"/>
    </xf>
    <xf numFmtId="165" fontId="7" fillId="0" borderId="12" xfId="3" applyNumberFormat="1" applyFont="1" applyFill="1" applyBorder="1" applyAlignment="1">
      <alignment horizontal="center" vertical="center" wrapText="1"/>
    </xf>
    <xf numFmtId="2" fontId="7" fillId="0" borderId="12" xfId="3" applyNumberFormat="1" applyFont="1" applyFill="1" applyBorder="1" applyAlignment="1">
      <alignment horizontal="center" vertical="center"/>
    </xf>
    <xf numFmtId="2" fontId="7" fillId="0" borderId="17" xfId="3" applyNumberFormat="1" applyFont="1" applyFill="1" applyBorder="1" applyAlignment="1">
      <alignment horizontal="center" vertical="center"/>
    </xf>
    <xf numFmtId="165" fontId="8" fillId="6" borderId="12" xfId="3" applyNumberFormat="1" applyFont="1" applyFill="1" applyBorder="1" applyAlignment="1">
      <alignment horizontal="center" vertical="center" wrapText="1"/>
    </xf>
    <xf numFmtId="2" fontId="8" fillId="6" borderId="12" xfId="6" applyNumberFormat="1" applyFont="1" applyFill="1" applyBorder="1" applyAlignment="1">
      <alignment horizontal="center" vertical="center"/>
    </xf>
    <xf numFmtId="2" fontId="8" fillId="10" borderId="12" xfId="6" applyNumberFormat="1" applyFont="1" applyFill="1" applyBorder="1" applyAlignment="1">
      <alignment horizontal="center" vertical="center"/>
    </xf>
    <xf numFmtId="166" fontId="3" fillId="0" borderId="12" xfId="3" applyNumberFormat="1" applyFont="1" applyFill="1" applyBorder="1" applyAlignment="1">
      <alignment horizontal="center" vertical="center"/>
    </xf>
    <xf numFmtId="2" fontId="4" fillId="6" borderId="35" xfId="6" applyNumberFormat="1" applyFont="1" applyFill="1" applyBorder="1" applyAlignment="1">
      <alignment horizontal="center" vertical="center"/>
    </xf>
    <xf numFmtId="2" fontId="3" fillId="0" borderId="35" xfId="6" applyNumberFormat="1" applyFont="1" applyFill="1" applyBorder="1" applyAlignment="1">
      <alignment horizontal="center" vertical="center"/>
    </xf>
    <xf numFmtId="2" fontId="3" fillId="0" borderId="35" xfId="3" applyNumberFormat="1" applyFont="1" applyFill="1" applyBorder="1" applyAlignment="1">
      <alignment horizontal="center" vertical="center" wrapText="1"/>
    </xf>
    <xf numFmtId="166" fontId="4" fillId="5" borderId="33" xfId="3" applyNumberFormat="1" applyFont="1" applyFill="1" applyBorder="1" applyAlignment="1">
      <alignment horizontal="center" vertical="center"/>
    </xf>
    <xf numFmtId="165" fontId="4" fillId="5" borderId="12" xfId="3" applyNumberFormat="1" applyFont="1" applyFill="1" applyBorder="1" applyAlignment="1">
      <alignment horizontal="center" vertical="center" wrapText="1"/>
    </xf>
    <xf numFmtId="1" fontId="4" fillId="5" borderId="33" xfId="3" applyNumberFormat="1" applyFont="1" applyFill="1" applyBorder="1" applyAlignment="1">
      <alignment horizontal="center" vertical="center"/>
    </xf>
    <xf numFmtId="166" fontId="7" fillId="0" borderId="0" xfId="0" applyNumberFormat="1" applyFont="1"/>
    <xf numFmtId="49" fontId="4" fillId="4" borderId="2" xfId="3" applyNumberFormat="1" applyFont="1" applyFill="1" applyBorder="1" applyAlignment="1">
      <alignment horizontal="center" vertical="center"/>
    </xf>
    <xf numFmtId="49" fontId="4" fillId="5" borderId="4" xfId="3" applyNumberFormat="1" applyFont="1" applyFill="1" applyBorder="1" applyAlignment="1">
      <alignment horizontal="center" vertical="center"/>
    </xf>
    <xf numFmtId="165" fontId="3" fillId="0" borderId="35" xfId="3" applyNumberFormat="1" applyFont="1" applyFill="1" applyBorder="1" applyAlignment="1">
      <alignment horizontal="center" vertical="center" wrapText="1"/>
    </xf>
    <xf numFmtId="2" fontId="3" fillId="8" borderId="35" xfId="3" applyNumberFormat="1" applyFont="1" applyFill="1" applyBorder="1" applyAlignment="1">
      <alignment horizontal="center" vertical="center"/>
    </xf>
    <xf numFmtId="165" fontId="3" fillId="0" borderId="13" xfId="3" applyNumberFormat="1" applyFont="1" applyFill="1" applyBorder="1" applyAlignment="1">
      <alignment horizontal="center" vertical="center" wrapText="1"/>
    </xf>
    <xf numFmtId="2" fontId="3" fillId="0" borderId="13" xfId="3" applyNumberFormat="1" applyFont="1" applyFill="1" applyBorder="1" applyAlignment="1">
      <alignment horizontal="center" vertical="center"/>
    </xf>
    <xf numFmtId="2" fontId="3" fillId="8" borderId="13" xfId="3" applyNumberFormat="1" applyFont="1" applyFill="1" applyBorder="1" applyAlignment="1">
      <alignment horizontal="center" vertical="center"/>
    </xf>
    <xf numFmtId="2" fontId="3" fillId="8" borderId="12" xfId="3" applyNumberFormat="1" applyFont="1" applyFill="1" applyBorder="1" applyAlignment="1">
      <alignment horizontal="center" vertical="center"/>
    </xf>
    <xf numFmtId="0" fontId="7" fillId="0" borderId="0" xfId="0" applyFont="1" applyFill="1"/>
    <xf numFmtId="2" fontId="4" fillId="5" borderId="12" xfId="6" applyNumberFormat="1" applyFont="1" applyFill="1" applyBorder="1" applyAlignment="1">
      <alignment horizontal="center" vertical="center"/>
    </xf>
    <xf numFmtId="165" fontId="4" fillId="5" borderId="12" xfId="3" applyNumberFormat="1" applyFont="1" applyFill="1" applyBorder="1" applyAlignment="1">
      <alignment horizontal="center" vertical="center"/>
    </xf>
    <xf numFmtId="2" fontId="8" fillId="5" borderId="12" xfId="6" applyNumberFormat="1" applyFont="1" applyFill="1" applyBorder="1" applyAlignment="1">
      <alignment horizontal="center" vertical="center"/>
    </xf>
    <xf numFmtId="165" fontId="10" fillId="5" borderId="33" xfId="3" applyNumberFormat="1" applyFont="1" applyFill="1" applyBorder="1" applyAlignment="1">
      <alignment horizontal="center" vertical="center" wrapText="1"/>
    </xf>
    <xf numFmtId="1" fontId="10" fillId="5" borderId="12" xfId="3" applyNumberFormat="1" applyFont="1" applyFill="1" applyBorder="1" applyAlignment="1">
      <alignment horizontal="center" vertical="center"/>
    </xf>
    <xf numFmtId="2" fontId="8" fillId="9" borderId="12" xfId="6" applyNumberFormat="1" applyFont="1" applyFill="1" applyBorder="1" applyAlignment="1">
      <alignment horizontal="center" vertical="center"/>
    </xf>
    <xf numFmtId="165" fontId="4" fillId="4" borderId="12" xfId="3" applyNumberFormat="1" applyFont="1" applyFill="1" applyBorder="1" applyAlignment="1">
      <alignment horizontal="center" vertical="center"/>
    </xf>
    <xf numFmtId="1" fontId="4" fillId="4" borderId="12" xfId="3" applyNumberFormat="1" applyFont="1" applyFill="1" applyBorder="1" applyAlignment="1">
      <alignment horizontal="center" vertical="center"/>
    </xf>
    <xf numFmtId="165" fontId="4" fillId="10" borderId="12" xfId="3" applyNumberFormat="1" applyFont="1" applyFill="1" applyBorder="1" applyAlignment="1">
      <alignment horizontal="center" vertical="center"/>
    </xf>
    <xf numFmtId="2" fontId="4" fillId="5" borderId="33" xfId="3" applyNumberFormat="1" applyFont="1" applyFill="1" applyBorder="1" applyAlignment="1">
      <alignment horizontal="center" vertical="center"/>
    </xf>
    <xf numFmtId="2" fontId="3" fillId="13" borderId="12" xfId="4" applyNumberFormat="1" applyFont="1" applyFill="1" applyBorder="1" applyAlignment="1">
      <alignment horizontal="center" vertical="center"/>
    </xf>
    <xf numFmtId="2" fontId="3" fillId="13" borderId="40" xfId="6" applyNumberFormat="1" applyFont="1" applyFill="1" applyBorder="1" applyAlignment="1">
      <alignment horizontal="center" vertical="center"/>
    </xf>
    <xf numFmtId="2" fontId="3" fillId="13" borderId="17" xfId="3" applyNumberFormat="1" applyFont="1" applyFill="1" applyBorder="1" applyAlignment="1">
      <alignment horizontal="center" vertical="center"/>
    </xf>
    <xf numFmtId="2" fontId="3" fillId="13" borderId="37" xfId="3" applyNumberFormat="1" applyFont="1" applyFill="1" applyBorder="1" applyAlignment="1">
      <alignment horizontal="center" vertical="center"/>
    </xf>
    <xf numFmtId="2" fontId="3" fillId="13" borderId="13" xfId="3" applyNumberFormat="1" applyFont="1" applyFill="1" applyBorder="1" applyAlignment="1">
      <alignment horizontal="center" vertical="center"/>
    </xf>
    <xf numFmtId="0" fontId="0" fillId="10" borderId="0" xfId="0" applyFill="1"/>
    <xf numFmtId="0" fontId="0" fillId="13" borderId="0" xfId="0" applyFill="1"/>
    <xf numFmtId="0" fontId="7" fillId="13" borderId="0" xfId="0" applyFont="1" applyFill="1"/>
    <xf numFmtId="166" fontId="3" fillId="13" borderId="12" xfId="6" applyNumberFormat="1" applyFont="1" applyFill="1" applyBorder="1" applyAlignment="1">
      <alignment horizontal="center" vertical="center"/>
    </xf>
    <xf numFmtId="2" fontId="7" fillId="13" borderId="12" xfId="3" applyNumberFormat="1" applyFont="1" applyFill="1" applyBorder="1" applyAlignment="1">
      <alignment horizontal="center" vertical="center"/>
    </xf>
    <xf numFmtId="166" fontId="3" fillId="13" borderId="12" xfId="3" applyNumberFormat="1" applyFont="1" applyFill="1" applyBorder="1" applyAlignment="1">
      <alignment horizontal="center" vertical="center"/>
    </xf>
    <xf numFmtId="166" fontId="7" fillId="13" borderId="12" xfId="3" applyNumberFormat="1" applyFont="1" applyFill="1" applyBorder="1" applyAlignment="1">
      <alignment horizontal="center" vertical="center"/>
    </xf>
    <xf numFmtId="166" fontId="7" fillId="13" borderId="35" xfId="3" applyNumberFormat="1" applyFont="1" applyFill="1" applyBorder="1" applyAlignment="1">
      <alignment horizontal="center" vertical="center"/>
    </xf>
    <xf numFmtId="2" fontId="7" fillId="13" borderId="35" xfId="3" applyNumberFormat="1" applyFont="1" applyFill="1" applyBorder="1" applyAlignment="1">
      <alignment horizontal="center" vertical="center"/>
    </xf>
    <xf numFmtId="2" fontId="7" fillId="13" borderId="13" xfId="3" applyNumberFormat="1" applyFont="1" applyFill="1" applyBorder="1" applyAlignment="1">
      <alignment horizontal="center" vertical="center"/>
    </xf>
    <xf numFmtId="165" fontId="5" fillId="13" borderId="0" xfId="3" applyNumberFormat="1" applyFont="1" applyFill="1" applyBorder="1" applyAlignment="1">
      <alignment horizontal="center" vertical="center"/>
    </xf>
    <xf numFmtId="2" fontId="1" fillId="13" borderId="12" xfId="3" applyNumberFormat="1" applyFont="1" applyFill="1" applyBorder="1" applyAlignment="1" applyProtection="1">
      <alignment horizontal="center" vertical="center" wrapText="1"/>
    </xf>
    <xf numFmtId="2" fontId="0" fillId="13" borderId="0" xfId="0" applyNumberFormat="1" applyFill="1"/>
    <xf numFmtId="2" fontId="7" fillId="13" borderId="12" xfId="6" applyNumberFormat="1" applyFont="1" applyFill="1" applyBorder="1" applyAlignment="1">
      <alignment horizontal="center" vertical="center"/>
    </xf>
    <xf numFmtId="2" fontId="7" fillId="13" borderId="33" xfId="3" applyNumberFormat="1" applyFont="1" applyFill="1" applyBorder="1" applyAlignment="1">
      <alignment horizontal="center" vertical="center"/>
    </xf>
    <xf numFmtId="2" fontId="7" fillId="13" borderId="12" xfId="4" applyNumberFormat="1" applyFont="1" applyFill="1" applyBorder="1" applyAlignment="1">
      <alignment horizontal="center" vertical="center"/>
    </xf>
    <xf numFmtId="2" fontId="7" fillId="13" borderId="17" xfId="6" applyNumberFormat="1" applyFont="1" applyFill="1" applyBorder="1" applyAlignment="1">
      <alignment horizontal="center" vertical="center"/>
    </xf>
    <xf numFmtId="2" fontId="7" fillId="13" borderId="35" xfId="6" applyNumberFormat="1" applyFont="1" applyFill="1" applyBorder="1" applyAlignment="1">
      <alignment horizontal="center" vertical="center"/>
    </xf>
    <xf numFmtId="2" fontId="4" fillId="7" borderId="35" xfId="6" applyNumberFormat="1" applyFont="1" applyFill="1" applyBorder="1" applyAlignment="1">
      <alignment horizontal="center" vertical="center"/>
    </xf>
    <xf numFmtId="2" fontId="8" fillId="7" borderId="12" xfId="6" applyNumberFormat="1" applyFont="1" applyFill="1" applyBorder="1" applyAlignment="1">
      <alignment horizontal="center" vertical="center"/>
    </xf>
    <xf numFmtId="166" fontId="8" fillId="7" borderId="12" xfId="6" applyNumberFormat="1" applyFont="1" applyFill="1" applyBorder="1" applyAlignment="1">
      <alignment horizontal="center" vertical="center"/>
    </xf>
    <xf numFmtId="166" fontId="4" fillId="7" borderId="12" xfId="6" applyNumberFormat="1" applyFont="1" applyFill="1" applyBorder="1" applyAlignment="1">
      <alignment horizontal="center" vertical="center"/>
    </xf>
    <xf numFmtId="2" fontId="8" fillId="7" borderId="33" xfId="6" applyNumberFormat="1" applyFont="1" applyFill="1" applyBorder="1" applyAlignment="1">
      <alignment horizontal="center" vertical="center"/>
    </xf>
    <xf numFmtId="2" fontId="8" fillId="7" borderId="13" xfId="6" applyNumberFormat="1" applyFont="1" applyFill="1" applyBorder="1" applyAlignment="1">
      <alignment horizontal="center" vertical="center"/>
    </xf>
    <xf numFmtId="2" fontId="7" fillId="7" borderId="35" xfId="3" applyNumberFormat="1" applyFont="1" applyFill="1" applyBorder="1" applyAlignment="1">
      <alignment horizontal="center" vertical="center"/>
    </xf>
    <xf numFmtId="166" fontId="4" fillId="7" borderId="33" xfId="6" applyNumberFormat="1" applyFont="1" applyFill="1" applyBorder="1" applyAlignment="1">
      <alignment horizontal="center" vertical="center"/>
    </xf>
    <xf numFmtId="166" fontId="7" fillId="0" borderId="12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2" applyFont="1" applyAlignment="1">
      <alignment horizontal="left" vertical="top" wrapText="1"/>
    </xf>
    <xf numFmtId="0" fontId="4" fillId="0" borderId="0" xfId="3" applyFont="1" applyAlignment="1">
      <alignment horizontal="center" vertical="center"/>
    </xf>
    <xf numFmtId="0" fontId="3" fillId="0" borderId="0" xfId="8" applyFont="1" applyAlignment="1">
      <alignment horizontal="right" vertical="top" wrapText="1"/>
    </xf>
    <xf numFmtId="0" fontId="3" fillId="0" borderId="1" xfId="3" applyFont="1" applyBorder="1" applyAlignment="1">
      <alignment horizontal="right" vertical="center"/>
    </xf>
    <xf numFmtId="49" fontId="3" fillId="0" borderId="2" xfId="3" applyNumberFormat="1" applyFont="1" applyBorder="1" applyAlignment="1">
      <alignment horizontal="center" vertical="center" textRotation="90" wrapText="1"/>
    </xf>
    <xf numFmtId="49" fontId="3" fillId="0" borderId="11" xfId="3" applyNumberFormat="1" applyFont="1" applyBorder="1" applyAlignment="1">
      <alignment horizontal="center" vertical="center" textRotation="90" wrapText="1"/>
    </xf>
    <xf numFmtId="49" fontId="3" fillId="0" borderId="18" xfId="3" applyNumberFormat="1" applyFont="1" applyBorder="1" applyAlignment="1">
      <alignment horizontal="center" vertical="center" textRotation="90" wrapText="1"/>
    </xf>
    <xf numFmtId="49" fontId="3" fillId="0" borderId="3" xfId="3" applyNumberFormat="1" applyFont="1" applyBorder="1" applyAlignment="1">
      <alignment horizontal="center" vertical="center" textRotation="90" wrapText="1"/>
    </xf>
    <xf numFmtId="49" fontId="3" fillId="0" borderId="12" xfId="3" applyNumberFormat="1" applyFont="1" applyBorder="1" applyAlignment="1">
      <alignment horizontal="center" vertical="center" textRotation="90" wrapText="1"/>
    </xf>
    <xf numFmtId="49" fontId="3" fillId="0" borderId="19" xfId="3" applyNumberFormat="1" applyFont="1" applyBorder="1" applyAlignment="1">
      <alignment horizontal="center" vertical="center" textRotation="90" wrapText="1"/>
    </xf>
    <xf numFmtId="0" fontId="3" fillId="0" borderId="4" xfId="3" applyFont="1" applyBorder="1" applyAlignment="1">
      <alignment horizontal="center" vertical="center" wrapText="1"/>
    </xf>
    <xf numFmtId="0" fontId="3" fillId="0" borderId="13" xfId="3" applyFont="1" applyBorder="1" applyAlignment="1">
      <alignment horizontal="center" vertical="center" wrapText="1"/>
    </xf>
    <xf numFmtId="0" fontId="3" fillId="0" borderId="20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textRotation="90" wrapText="1"/>
    </xf>
    <xf numFmtId="0" fontId="3" fillId="0" borderId="13" xfId="3" applyFont="1" applyBorder="1" applyAlignment="1">
      <alignment horizontal="center" vertical="center" textRotation="90" wrapText="1"/>
    </xf>
    <xf numFmtId="0" fontId="3" fillId="0" borderId="20" xfId="3" applyFont="1" applyBorder="1" applyAlignment="1">
      <alignment horizontal="center" vertical="center" textRotation="90" wrapText="1"/>
    </xf>
    <xf numFmtId="0" fontId="3" fillId="0" borderId="17" xfId="3" applyFont="1" applyBorder="1" applyAlignment="1">
      <alignment horizontal="center" vertical="center"/>
    </xf>
    <xf numFmtId="0" fontId="3" fillId="0" borderId="24" xfId="3" applyFont="1" applyBorder="1" applyAlignment="1">
      <alignment horizontal="center" vertical="center"/>
    </xf>
    <xf numFmtId="0" fontId="3" fillId="0" borderId="12" xfId="3" applyFont="1" applyBorder="1" applyAlignment="1">
      <alignment horizontal="center" vertical="center"/>
    </xf>
    <xf numFmtId="0" fontId="3" fillId="0" borderId="14" xfId="3" applyFont="1" applyBorder="1" applyAlignment="1">
      <alignment horizontal="center" vertical="center"/>
    </xf>
    <xf numFmtId="165" fontId="4" fillId="2" borderId="25" xfId="3" applyNumberFormat="1" applyFont="1" applyFill="1" applyBorder="1" applyAlignment="1">
      <alignment horizontal="left" vertical="center" wrapText="1"/>
    </xf>
    <xf numFmtId="165" fontId="4" fillId="2" borderId="26" xfId="3" applyNumberFormat="1" applyFont="1" applyFill="1" applyBorder="1" applyAlignment="1">
      <alignment horizontal="left" vertical="center" wrapText="1"/>
    </xf>
    <xf numFmtId="165" fontId="4" fillId="2" borderId="27" xfId="3" applyNumberFormat="1" applyFont="1" applyFill="1" applyBorder="1" applyAlignment="1">
      <alignment horizontal="left" vertical="center" wrapText="1"/>
    </xf>
    <xf numFmtId="165" fontId="4" fillId="3" borderId="25" xfId="3" applyNumberFormat="1" applyFont="1" applyFill="1" applyBorder="1" applyAlignment="1">
      <alignment horizontal="left" vertical="center" wrapText="1"/>
    </xf>
    <xf numFmtId="165" fontId="4" fillId="3" borderId="26" xfId="3" applyNumberFormat="1" applyFont="1" applyFill="1" applyBorder="1" applyAlignment="1">
      <alignment horizontal="left" vertical="center" wrapText="1"/>
    </xf>
    <xf numFmtId="165" fontId="4" fillId="3" borderId="27" xfId="3" applyNumberFormat="1" applyFont="1" applyFill="1" applyBorder="1" applyAlignment="1">
      <alignment horizontal="left" vertical="center" wrapText="1"/>
    </xf>
    <xf numFmtId="165" fontId="4" fillId="4" borderId="29" xfId="3" applyNumberFormat="1" applyFont="1" applyFill="1" applyBorder="1" applyAlignment="1">
      <alignment horizontal="left" vertical="center" wrapText="1"/>
    </xf>
    <xf numFmtId="165" fontId="4" fillId="4" borderId="31" xfId="3" applyNumberFormat="1" applyFont="1" applyFill="1" applyBorder="1" applyAlignment="1">
      <alignment horizontal="left" vertical="center" wrapText="1"/>
    </xf>
    <xf numFmtId="165" fontId="4" fillId="4" borderId="32" xfId="3" applyNumberFormat="1" applyFont="1" applyFill="1" applyBorder="1" applyAlignment="1">
      <alignment horizontal="left" vertical="center" wrapText="1"/>
    </xf>
    <xf numFmtId="165" fontId="9" fillId="5" borderId="12" xfId="3" applyNumberFormat="1" applyFont="1" applyFill="1" applyBorder="1" applyAlignment="1">
      <alignment horizontal="left" vertical="center" wrapText="1"/>
    </xf>
    <xf numFmtId="0" fontId="3" fillId="0" borderId="9" xfId="3" applyFont="1" applyBorder="1" applyAlignment="1">
      <alignment horizontal="center" vertical="center" textRotation="90" wrapText="1"/>
    </xf>
    <xf numFmtId="0" fontId="3" fillId="0" borderId="16" xfId="3" applyFont="1" applyBorder="1" applyAlignment="1">
      <alignment horizontal="center" vertical="center" textRotation="90" wrapText="1"/>
    </xf>
    <xf numFmtId="0" fontId="3" fillId="0" borderId="10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3" fillId="13" borderId="15" xfId="3" applyFont="1" applyFill="1" applyBorder="1" applyAlignment="1">
      <alignment horizontal="center" vertical="center" textRotation="90" wrapText="1"/>
    </xf>
    <xf numFmtId="0" fontId="3" fillId="13" borderId="22" xfId="3" applyFont="1" applyFill="1" applyBorder="1" applyAlignment="1">
      <alignment horizontal="center" vertical="center" textRotation="90" wrapText="1"/>
    </xf>
    <xf numFmtId="0" fontId="3" fillId="13" borderId="12" xfId="3" applyFont="1" applyFill="1" applyBorder="1" applyAlignment="1">
      <alignment horizontal="center" vertical="center"/>
    </xf>
    <xf numFmtId="0" fontId="3" fillId="13" borderId="14" xfId="3" applyFont="1" applyFill="1" applyBorder="1" applyAlignment="1">
      <alignment horizontal="center" vertical="center" textRotation="90" wrapText="1"/>
    </xf>
    <xf numFmtId="0" fontId="3" fillId="13" borderId="21" xfId="3" applyFont="1" applyFill="1" applyBorder="1" applyAlignment="1">
      <alignment horizontal="center" vertical="center" textRotation="90" wrapText="1"/>
    </xf>
    <xf numFmtId="0" fontId="3" fillId="0" borderId="15" xfId="3" applyFont="1" applyBorder="1" applyAlignment="1">
      <alignment horizontal="center" vertical="center" textRotation="90" wrapText="1"/>
    </xf>
    <xf numFmtId="0" fontId="3" fillId="0" borderId="22" xfId="3" applyFont="1" applyBorder="1" applyAlignment="1">
      <alignment horizontal="center" vertical="center" textRotation="90" wrapText="1"/>
    </xf>
    <xf numFmtId="0" fontId="3" fillId="0" borderId="14" xfId="3" applyFont="1" applyFill="1" applyBorder="1" applyAlignment="1">
      <alignment horizontal="center" vertical="center" textRotation="90" wrapText="1"/>
    </xf>
    <xf numFmtId="0" fontId="3" fillId="0" borderId="21" xfId="3" applyFont="1" applyFill="1" applyBorder="1" applyAlignment="1">
      <alignment horizontal="center" vertical="center" textRotation="90" wrapText="1"/>
    </xf>
    <xf numFmtId="0" fontId="3" fillId="0" borderId="3" xfId="3" applyFont="1" applyBorder="1" applyAlignment="1">
      <alignment horizontal="center" vertical="center" textRotation="90" wrapText="1"/>
    </xf>
    <xf numFmtId="0" fontId="3" fillId="0" borderId="12" xfId="3" applyFont="1" applyBorder="1" applyAlignment="1">
      <alignment horizontal="center" vertical="center" textRotation="90" wrapText="1"/>
    </xf>
    <xf numFmtId="0" fontId="3" fillId="0" borderId="19" xfId="3" applyFont="1" applyBorder="1" applyAlignment="1">
      <alignment horizontal="center" vertical="center" textRotation="90" wrapText="1"/>
    </xf>
    <xf numFmtId="0" fontId="3" fillId="0" borderId="5" xfId="3" applyFont="1" applyBorder="1" applyAlignment="1">
      <alignment horizontal="center" vertical="center" textRotation="90" wrapText="1"/>
    </xf>
    <xf numFmtId="0" fontId="3" fillId="0" borderId="14" xfId="3" applyFont="1" applyBorder="1" applyAlignment="1">
      <alignment horizontal="center" vertical="center" textRotation="90" wrapText="1"/>
    </xf>
    <xf numFmtId="0" fontId="3" fillId="0" borderId="21" xfId="3" applyFont="1" applyBorder="1" applyAlignment="1">
      <alignment horizontal="center" vertical="center" textRotation="90" wrapText="1"/>
    </xf>
    <xf numFmtId="2" fontId="3" fillId="13" borderId="6" xfId="3" applyNumberFormat="1" applyFont="1" applyFill="1" applyBorder="1" applyAlignment="1">
      <alignment horizontal="center" vertical="center" wrapText="1"/>
    </xf>
    <xf numFmtId="2" fontId="3" fillId="13" borderId="7" xfId="3" applyNumberFormat="1" applyFont="1" applyFill="1" applyBorder="1" applyAlignment="1">
      <alignment horizontal="center" vertical="center" wrapText="1"/>
    </xf>
    <xf numFmtId="2" fontId="3" fillId="13" borderId="8" xfId="3" applyNumberFormat="1" applyFont="1" applyFill="1" applyBorder="1" applyAlignment="1">
      <alignment horizontal="center" vertical="center" wrapText="1"/>
    </xf>
    <xf numFmtId="2" fontId="3" fillId="0" borderId="6" xfId="3" applyNumberFormat="1" applyFont="1" applyBorder="1" applyAlignment="1">
      <alignment horizontal="center" vertical="center" wrapText="1"/>
    </xf>
    <xf numFmtId="2" fontId="3" fillId="0" borderId="7" xfId="3" applyNumberFormat="1" applyFont="1" applyBorder="1" applyAlignment="1">
      <alignment horizontal="center" vertical="center" wrapText="1"/>
    </xf>
    <xf numFmtId="2" fontId="3" fillId="0" borderId="8" xfId="3" applyNumberFormat="1" applyFont="1" applyBorder="1" applyAlignment="1">
      <alignment horizontal="center" vertical="center" wrapText="1"/>
    </xf>
    <xf numFmtId="0" fontId="3" fillId="0" borderId="23" xfId="3" applyFont="1" applyBorder="1" applyAlignment="1">
      <alignment horizontal="center" vertical="center" textRotation="90" wrapText="1"/>
    </xf>
    <xf numFmtId="165" fontId="3" fillId="0" borderId="35" xfId="3" applyNumberFormat="1" applyFont="1" applyBorder="1" applyAlignment="1">
      <alignment horizontal="center" vertical="center" wrapText="1"/>
    </xf>
    <xf numFmtId="165" fontId="3" fillId="0" borderId="12" xfId="3" applyNumberFormat="1" applyFont="1" applyBorder="1" applyAlignment="1">
      <alignment horizontal="center" vertical="center" wrapText="1"/>
    </xf>
    <xf numFmtId="165" fontId="3" fillId="0" borderId="35" xfId="3" applyNumberFormat="1" applyFont="1" applyFill="1" applyBorder="1" applyAlignment="1">
      <alignment horizontal="center" vertical="center"/>
    </xf>
    <xf numFmtId="49" fontId="4" fillId="4" borderId="36" xfId="3" applyNumberFormat="1" applyFont="1" applyFill="1" applyBorder="1" applyAlignment="1">
      <alignment horizontal="center" vertical="center"/>
    </xf>
    <xf numFmtId="49" fontId="4" fillId="4" borderId="11" xfId="3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49" fontId="4" fillId="5" borderId="33" xfId="3" applyNumberFormat="1" applyFont="1" applyFill="1" applyBorder="1" applyAlignment="1">
      <alignment horizontal="center" vertical="center"/>
    </xf>
    <xf numFmtId="49" fontId="4" fillId="5" borderId="13" xfId="3" applyNumberFormat="1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49" fontId="4" fillId="0" borderId="33" xfId="3" applyNumberFormat="1" applyFont="1" applyBorder="1" applyAlignment="1">
      <alignment horizontal="center" vertical="center"/>
    </xf>
    <xf numFmtId="49" fontId="4" fillId="0" borderId="13" xfId="3" applyNumberFormat="1" applyFont="1" applyBorder="1" applyAlignment="1">
      <alignment horizontal="center" vertical="center"/>
    </xf>
    <xf numFmtId="165" fontId="3" fillId="13" borderId="33" xfId="3" applyNumberFormat="1" applyFont="1" applyFill="1" applyBorder="1" applyAlignment="1">
      <alignment horizontal="left" vertical="center" wrapText="1"/>
    </xf>
    <xf numFmtId="165" fontId="3" fillId="13" borderId="13" xfId="3" applyNumberFormat="1" applyFont="1" applyFill="1" applyBorder="1" applyAlignment="1">
      <alignment horizontal="left" vertical="center" wrapText="1"/>
    </xf>
    <xf numFmtId="0" fontId="7" fillId="13" borderId="13" xfId="0" applyFont="1" applyFill="1" applyBorder="1" applyAlignment="1">
      <alignment horizontal="left" vertical="center" wrapText="1"/>
    </xf>
    <xf numFmtId="0" fontId="7" fillId="13" borderId="35" xfId="0" applyFont="1" applyFill="1" applyBorder="1" applyAlignment="1">
      <alignment horizontal="left" vertical="center" wrapText="1"/>
    </xf>
    <xf numFmtId="165" fontId="3" fillId="0" borderId="33" xfId="3" applyNumberFormat="1" applyFont="1" applyBorder="1" applyAlignment="1">
      <alignment horizontal="center" vertical="center" wrapText="1"/>
    </xf>
    <xf numFmtId="165" fontId="3" fillId="0" borderId="13" xfId="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1" fontId="3" fillId="0" borderId="33" xfId="3" applyNumberFormat="1" applyFont="1" applyFill="1" applyBorder="1" applyAlignment="1">
      <alignment horizontal="center" vertical="center" wrapText="1"/>
    </xf>
    <xf numFmtId="1" fontId="3" fillId="0" borderId="13" xfId="3" applyNumberFormat="1" applyFont="1" applyFill="1" applyBorder="1" applyAlignment="1">
      <alignment horizontal="center" vertical="center" wrapText="1"/>
    </xf>
    <xf numFmtId="49" fontId="4" fillId="4" borderId="34" xfId="3" applyNumberFormat="1" applyFont="1" applyFill="1" applyBorder="1" applyAlignment="1">
      <alignment horizontal="center" vertical="center"/>
    </xf>
    <xf numFmtId="49" fontId="4" fillId="5" borderId="35" xfId="3" applyNumberFormat="1" applyFont="1" applyFill="1" applyBorder="1" applyAlignment="1">
      <alignment horizontal="center" vertical="center"/>
    </xf>
    <xf numFmtId="49" fontId="4" fillId="0" borderId="35" xfId="3" applyNumberFormat="1" applyFont="1" applyBorder="1" applyAlignment="1">
      <alignment horizontal="center" vertical="center"/>
    </xf>
    <xf numFmtId="165" fontId="11" fillId="0" borderId="13" xfId="3" applyNumberFormat="1" applyFont="1" applyFill="1" applyBorder="1" applyAlignment="1">
      <alignment horizontal="left" vertical="center" wrapText="1"/>
    </xf>
    <xf numFmtId="165" fontId="11" fillId="0" borderId="35" xfId="3" applyNumberFormat="1" applyFont="1" applyFill="1" applyBorder="1" applyAlignment="1">
      <alignment horizontal="left" vertical="center" wrapText="1"/>
    </xf>
    <xf numFmtId="1" fontId="3" fillId="0" borderId="13" xfId="3" applyNumberFormat="1" applyFont="1" applyBorder="1" applyAlignment="1">
      <alignment horizontal="center" vertical="center" wrapText="1"/>
    </xf>
    <xf numFmtId="1" fontId="3" fillId="0" borderId="35" xfId="3" applyNumberFormat="1" applyFont="1" applyBorder="1" applyAlignment="1">
      <alignment horizontal="center" vertical="center" wrapText="1"/>
    </xf>
    <xf numFmtId="165" fontId="3" fillId="13" borderId="33" xfId="3" applyNumberFormat="1" applyFont="1" applyFill="1" applyBorder="1" applyAlignment="1">
      <alignment horizontal="center" vertical="center" wrapText="1"/>
    </xf>
    <xf numFmtId="0" fontId="7" fillId="13" borderId="13" xfId="0" applyFont="1" applyFill="1" applyBorder="1" applyAlignment="1">
      <alignment horizontal="center" vertical="center" wrapText="1"/>
    </xf>
    <xf numFmtId="0" fontId="7" fillId="13" borderId="35" xfId="0" applyFont="1" applyFill="1" applyBorder="1" applyAlignment="1">
      <alignment horizontal="center" vertical="center" wrapText="1"/>
    </xf>
    <xf numFmtId="165" fontId="3" fillId="0" borderId="33" xfId="3" applyNumberFormat="1" applyFont="1" applyFill="1" applyBorder="1" applyAlignment="1">
      <alignment horizontal="center" vertical="center"/>
    </xf>
    <xf numFmtId="165" fontId="4" fillId="6" borderId="33" xfId="3" applyNumberFormat="1" applyFont="1" applyFill="1" applyBorder="1" applyAlignment="1">
      <alignment horizontal="center" vertical="center" wrapText="1"/>
    </xf>
    <xf numFmtId="2" fontId="4" fillId="6" borderId="33" xfId="6" applyNumberFormat="1" applyFont="1" applyFill="1" applyBorder="1" applyAlignment="1">
      <alignment horizontal="center" vertical="center"/>
    </xf>
    <xf numFmtId="2" fontId="7" fillId="0" borderId="13" xfId="0" applyNumberFormat="1" applyFont="1" applyBorder="1" applyAlignment="1">
      <alignment horizontal="center" vertical="center"/>
    </xf>
    <xf numFmtId="2" fontId="7" fillId="0" borderId="35" xfId="0" applyNumberFormat="1" applyFont="1" applyBorder="1" applyAlignment="1">
      <alignment horizontal="center" vertical="center"/>
    </xf>
    <xf numFmtId="2" fontId="8" fillId="7" borderId="33" xfId="6" applyNumberFormat="1" applyFont="1" applyFill="1" applyBorder="1" applyAlignment="1">
      <alignment horizontal="center" vertical="center"/>
    </xf>
    <xf numFmtId="2" fontId="7" fillId="7" borderId="13" xfId="0" applyNumberFormat="1" applyFont="1" applyFill="1" applyBorder="1" applyAlignment="1">
      <alignment horizontal="center" vertical="center"/>
    </xf>
    <xf numFmtId="2" fontId="7" fillId="7" borderId="35" xfId="0" applyNumberFormat="1" applyFont="1" applyFill="1" applyBorder="1" applyAlignment="1">
      <alignment horizontal="center" vertical="center"/>
    </xf>
    <xf numFmtId="49" fontId="4" fillId="4" borderId="15" xfId="3" applyNumberFormat="1" applyFont="1" applyFill="1" applyBorder="1" applyAlignment="1">
      <alignment horizontal="center" vertical="center"/>
    </xf>
    <xf numFmtId="165" fontId="11" fillId="0" borderId="33" xfId="3" applyNumberFormat="1" applyFont="1" applyFill="1" applyBorder="1" applyAlignment="1">
      <alignment horizontal="left" vertical="center" wrapText="1"/>
    </xf>
    <xf numFmtId="1" fontId="3" fillId="0" borderId="33" xfId="3" applyNumberFormat="1" applyFont="1" applyBorder="1" applyAlignment="1">
      <alignment horizontal="center" vertical="center" wrapText="1"/>
    </xf>
    <xf numFmtId="165" fontId="3" fillId="0" borderId="12" xfId="3" applyNumberFormat="1" applyFont="1" applyFill="1" applyBorder="1" applyAlignment="1">
      <alignment horizontal="center" vertical="center"/>
    </xf>
    <xf numFmtId="1" fontId="3" fillId="0" borderId="35" xfId="3" applyNumberFormat="1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center" vertical="center"/>
    </xf>
    <xf numFmtId="0" fontId="3" fillId="0" borderId="35" xfId="3" applyFont="1" applyBorder="1" applyAlignment="1">
      <alignment horizontal="center" vertical="center"/>
    </xf>
    <xf numFmtId="49" fontId="4" fillId="4" borderId="33" xfId="3" applyNumberFormat="1" applyFont="1" applyFill="1" applyBorder="1" applyAlignment="1">
      <alignment horizontal="center" vertical="center"/>
    </xf>
    <xf numFmtId="49" fontId="4" fillId="4" borderId="35" xfId="3" applyNumberFormat="1" applyFont="1" applyFill="1" applyBorder="1" applyAlignment="1">
      <alignment horizontal="center" vertical="center"/>
    </xf>
    <xf numFmtId="165" fontId="11" fillId="0" borderId="12" xfId="3" applyNumberFormat="1" applyFont="1" applyFill="1" applyBorder="1" applyAlignment="1">
      <alignment horizontal="left" vertical="center" wrapText="1"/>
    </xf>
    <xf numFmtId="165" fontId="3" fillId="0" borderId="38" xfId="3" applyNumberFormat="1" applyFont="1" applyBorder="1" applyAlignment="1">
      <alignment horizontal="center" vertical="center" wrapText="1"/>
    </xf>
    <xf numFmtId="0" fontId="3" fillId="0" borderId="41" xfId="3" applyFont="1" applyBorder="1" applyAlignment="1">
      <alignment horizontal="center" vertical="center" wrapText="1"/>
    </xf>
    <xf numFmtId="0" fontId="3" fillId="0" borderId="13" xfId="3" applyFont="1" applyBorder="1" applyAlignment="1">
      <alignment horizontal="center" vertical="center"/>
    </xf>
    <xf numFmtId="165" fontId="3" fillId="0" borderId="39" xfId="3" applyNumberFormat="1" applyFont="1" applyBorder="1" applyAlignment="1">
      <alignment horizontal="center" vertical="center" wrapText="1"/>
    </xf>
    <xf numFmtId="0" fontId="3" fillId="13" borderId="33" xfId="3" applyFont="1" applyFill="1" applyBorder="1" applyAlignment="1">
      <alignment horizontal="left" vertical="center" wrapText="1"/>
    </xf>
    <xf numFmtId="0" fontId="7" fillId="0" borderId="33" xfId="0" applyFont="1" applyBorder="1" applyAlignment="1">
      <alignment horizontal="center" vertical="center" wrapText="1"/>
    </xf>
    <xf numFmtId="0" fontId="3" fillId="13" borderId="33" xfId="3" applyFont="1" applyFill="1" applyBorder="1" applyAlignment="1">
      <alignment horizontal="center" vertical="center" wrapText="1"/>
    </xf>
    <xf numFmtId="0" fontId="3" fillId="13" borderId="33" xfId="3" applyFont="1" applyFill="1" applyBorder="1" applyAlignment="1">
      <alignment horizontal="center" vertical="center"/>
    </xf>
    <xf numFmtId="0" fontId="7" fillId="13" borderId="35" xfId="0" applyFont="1" applyFill="1" applyBorder="1" applyAlignment="1">
      <alignment horizontal="center" vertical="center"/>
    </xf>
    <xf numFmtId="0" fontId="3" fillId="0" borderId="12" xfId="3" applyFont="1" applyBorder="1" applyAlignment="1">
      <alignment horizontal="left" vertical="center" wrapText="1"/>
    </xf>
    <xf numFmtId="165" fontId="3" fillId="13" borderId="12" xfId="3" applyNumberFormat="1" applyFont="1" applyFill="1" applyBorder="1" applyAlignment="1">
      <alignment horizontal="center" vertical="center" wrapText="1"/>
    </xf>
    <xf numFmtId="0" fontId="3" fillId="13" borderId="12" xfId="3" applyFont="1" applyFill="1" applyBorder="1" applyAlignment="1">
      <alignment horizontal="center" vertical="center" wrapText="1"/>
    </xf>
    <xf numFmtId="49" fontId="4" fillId="4" borderId="38" xfId="3" applyNumberFormat="1" applyFont="1" applyFill="1" applyBorder="1" applyAlignment="1">
      <alignment vertical="center"/>
    </xf>
    <xf numFmtId="49" fontId="4" fillId="4" borderId="39" xfId="3" applyNumberFormat="1" applyFont="1" applyFill="1" applyBorder="1" applyAlignment="1">
      <alignment vertical="center"/>
    </xf>
    <xf numFmtId="0" fontId="8" fillId="5" borderId="33" xfId="0" applyFont="1" applyFill="1" applyBorder="1" applyAlignment="1">
      <alignment horizontal="center" vertical="center"/>
    </xf>
    <xf numFmtId="0" fontId="8" fillId="5" borderId="35" xfId="0" applyFont="1" applyFill="1" applyBorder="1" applyAlignment="1">
      <alignment horizontal="center" vertical="center"/>
    </xf>
    <xf numFmtId="0" fontId="8" fillId="13" borderId="33" xfId="0" applyFont="1" applyFill="1" applyBorder="1" applyAlignment="1">
      <alignment horizontal="center" vertical="center"/>
    </xf>
    <xf numFmtId="0" fontId="8" fillId="13" borderId="35" xfId="0" applyFont="1" applyFill="1" applyBorder="1" applyAlignment="1">
      <alignment horizontal="center" vertical="center"/>
    </xf>
    <xf numFmtId="0" fontId="7" fillId="13" borderId="33" xfId="0" applyFont="1" applyFill="1" applyBorder="1" applyAlignment="1">
      <alignment horizontal="left" vertical="center" wrapText="1"/>
    </xf>
    <xf numFmtId="0" fontId="7" fillId="13" borderId="33" xfId="0" applyFont="1" applyFill="1" applyBorder="1" applyAlignment="1">
      <alignment horizontal="center" vertical="center" wrapText="1"/>
    </xf>
    <xf numFmtId="0" fontId="7" fillId="13" borderId="12" xfId="0" applyFont="1" applyFill="1" applyBorder="1" applyAlignment="1">
      <alignment horizontal="center" vertical="center" wrapText="1"/>
    </xf>
    <xf numFmtId="1" fontId="7" fillId="13" borderId="12" xfId="0" applyNumberFormat="1" applyFont="1" applyFill="1" applyBorder="1" applyAlignment="1">
      <alignment horizontal="center" vertical="center"/>
    </xf>
    <xf numFmtId="49" fontId="4" fillId="4" borderId="12" xfId="3" applyNumberFormat="1" applyFont="1" applyFill="1" applyBorder="1" applyAlignment="1">
      <alignment horizontal="center" vertical="center"/>
    </xf>
    <xf numFmtId="49" fontId="4" fillId="5" borderId="12" xfId="3" applyNumberFormat="1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13" borderId="12" xfId="0" applyFont="1" applyFill="1" applyBorder="1" applyAlignment="1">
      <alignment horizontal="center" vertical="center"/>
    </xf>
    <xf numFmtId="0" fontId="7" fillId="13" borderId="12" xfId="0" applyFont="1" applyFill="1" applyBorder="1" applyAlignment="1">
      <alignment horizontal="left" vertical="center" wrapText="1"/>
    </xf>
    <xf numFmtId="0" fontId="7" fillId="13" borderId="33" xfId="0" applyFont="1" applyFill="1" applyBorder="1" applyAlignment="1">
      <alignment horizontal="center" vertical="center"/>
    </xf>
    <xf numFmtId="1" fontId="7" fillId="13" borderId="33" xfId="0" applyNumberFormat="1" applyFont="1" applyFill="1" applyBorder="1" applyAlignment="1">
      <alignment horizontal="center" vertical="center"/>
    </xf>
    <xf numFmtId="1" fontId="7" fillId="13" borderId="35" xfId="0" applyNumberFormat="1" applyFont="1" applyFill="1" applyBorder="1" applyAlignment="1">
      <alignment horizontal="center" vertical="center"/>
    </xf>
    <xf numFmtId="49" fontId="4" fillId="4" borderId="38" xfId="3" applyNumberFormat="1" applyFont="1" applyFill="1" applyBorder="1" applyAlignment="1">
      <alignment horizontal="center" vertical="center"/>
    </xf>
    <xf numFmtId="49" fontId="4" fillId="4" borderId="39" xfId="3" applyNumberFormat="1" applyFont="1" applyFill="1" applyBorder="1" applyAlignment="1">
      <alignment horizontal="center" vertical="center"/>
    </xf>
    <xf numFmtId="1" fontId="7" fillId="13" borderId="13" xfId="0" applyNumberFormat="1" applyFont="1" applyFill="1" applyBorder="1" applyAlignment="1">
      <alignment horizontal="center" vertical="center"/>
    </xf>
    <xf numFmtId="165" fontId="4" fillId="5" borderId="13" xfId="3" applyNumberFormat="1" applyFont="1" applyFill="1" applyBorder="1" applyAlignment="1">
      <alignment horizontal="center" vertical="center"/>
    </xf>
    <xf numFmtId="165" fontId="4" fillId="5" borderId="54" xfId="3" applyNumberFormat="1" applyFont="1" applyFill="1" applyBorder="1" applyAlignment="1">
      <alignment horizontal="center" vertical="center"/>
    </xf>
    <xf numFmtId="165" fontId="3" fillId="0" borderId="13" xfId="3" applyNumberFormat="1" applyFont="1" applyFill="1" applyBorder="1" applyAlignment="1">
      <alignment horizontal="left" vertical="center" wrapText="1"/>
    </xf>
    <xf numFmtId="165" fontId="3" fillId="0" borderId="35" xfId="3" applyNumberFormat="1" applyFont="1" applyFill="1" applyBorder="1" applyAlignment="1">
      <alignment horizontal="left" vertical="center" wrapText="1"/>
    </xf>
    <xf numFmtId="165" fontId="3" fillId="0" borderId="39" xfId="3" applyNumberFormat="1" applyFont="1" applyFill="1" applyBorder="1" applyAlignment="1">
      <alignment horizontal="center" vertical="center" wrapText="1"/>
    </xf>
    <xf numFmtId="165" fontId="3" fillId="0" borderId="17" xfId="3" applyNumberFormat="1" applyFont="1" applyFill="1" applyBorder="1" applyAlignment="1">
      <alignment horizontal="center" vertical="center" wrapText="1"/>
    </xf>
    <xf numFmtId="165" fontId="3" fillId="0" borderId="13" xfId="3" applyNumberFormat="1" applyFont="1" applyFill="1" applyBorder="1" applyAlignment="1">
      <alignment horizontal="center" vertical="center"/>
    </xf>
    <xf numFmtId="0" fontId="3" fillId="0" borderId="35" xfId="3" applyFont="1" applyFill="1" applyBorder="1" applyAlignment="1">
      <alignment horizontal="center" vertical="center"/>
    </xf>
    <xf numFmtId="165" fontId="3" fillId="0" borderId="33" xfId="3" applyNumberFormat="1" applyFont="1" applyFill="1" applyBorder="1" applyAlignment="1">
      <alignment horizontal="left" vertical="center" wrapText="1"/>
    </xf>
    <xf numFmtId="165" fontId="3" fillId="0" borderId="33" xfId="3" applyNumberFormat="1" applyFont="1" applyFill="1" applyBorder="1" applyAlignment="1">
      <alignment horizontal="center" vertical="center" wrapText="1"/>
    </xf>
    <xf numFmtId="165" fontId="3" fillId="0" borderId="35" xfId="3" applyNumberFormat="1" applyFont="1" applyFill="1" applyBorder="1" applyAlignment="1">
      <alignment horizontal="center" vertical="center" wrapText="1"/>
    </xf>
    <xf numFmtId="165" fontId="3" fillId="0" borderId="12" xfId="3" applyNumberFormat="1" applyFont="1" applyBorder="1" applyAlignment="1">
      <alignment horizontal="center" vertical="center"/>
    </xf>
    <xf numFmtId="165" fontId="7" fillId="0" borderId="33" xfId="3" applyNumberFormat="1" applyFont="1" applyFill="1" applyBorder="1" applyAlignment="1">
      <alignment horizontal="left" vertical="center" wrapText="1"/>
    </xf>
    <xf numFmtId="165" fontId="7" fillId="0" borderId="35" xfId="3" applyNumberFormat="1" applyFont="1" applyFill="1" applyBorder="1" applyAlignment="1">
      <alignment horizontal="left" vertical="center" wrapText="1"/>
    </xf>
    <xf numFmtId="165" fontId="7" fillId="0" borderId="33" xfId="3" applyNumberFormat="1" applyFont="1" applyBorder="1" applyAlignment="1">
      <alignment horizontal="center" vertical="center" wrapText="1"/>
    </xf>
    <xf numFmtId="165" fontId="7" fillId="0" borderId="35" xfId="3" applyNumberFormat="1" applyFont="1" applyBorder="1" applyAlignment="1">
      <alignment horizontal="center" vertical="center" wrapText="1"/>
    </xf>
    <xf numFmtId="1" fontId="7" fillId="0" borderId="33" xfId="3" applyNumberFormat="1" applyFont="1" applyBorder="1" applyAlignment="1">
      <alignment horizontal="center" vertical="center" wrapText="1"/>
    </xf>
    <xf numFmtId="1" fontId="7" fillId="0" borderId="35" xfId="3" applyNumberFormat="1" applyFont="1" applyBorder="1" applyAlignment="1">
      <alignment horizontal="center" vertical="center" wrapText="1"/>
    </xf>
    <xf numFmtId="165" fontId="7" fillId="0" borderId="17" xfId="3" applyNumberFormat="1" applyFont="1" applyFill="1" applyBorder="1" applyAlignment="1">
      <alignment horizontal="center" vertical="center" wrapText="1"/>
    </xf>
    <xf numFmtId="165" fontId="7" fillId="0" borderId="33" xfId="3" applyNumberFormat="1" applyFont="1" applyFill="1" applyBorder="1" applyAlignment="1">
      <alignment horizontal="center" vertical="center"/>
    </xf>
    <xf numFmtId="0" fontId="7" fillId="0" borderId="35" xfId="3" applyFont="1" applyBorder="1" applyAlignment="1">
      <alignment horizontal="center" vertical="center"/>
    </xf>
    <xf numFmtId="165" fontId="3" fillId="13" borderId="35" xfId="3" applyNumberFormat="1" applyFont="1" applyFill="1" applyBorder="1" applyAlignment="1">
      <alignment horizontal="left" vertical="center" wrapText="1"/>
    </xf>
    <xf numFmtId="165" fontId="3" fillId="13" borderId="35" xfId="3" applyNumberFormat="1" applyFont="1" applyFill="1" applyBorder="1" applyAlignment="1">
      <alignment horizontal="center" vertical="center" wrapText="1"/>
    </xf>
    <xf numFmtId="1" fontId="3" fillId="0" borderId="33" xfId="3" applyNumberFormat="1" applyFont="1" applyFill="1" applyBorder="1" applyAlignment="1">
      <alignment horizontal="center" vertical="center"/>
    </xf>
    <xf numFmtId="1" fontId="3" fillId="0" borderId="35" xfId="3" applyNumberFormat="1" applyFont="1" applyFill="1" applyBorder="1" applyAlignment="1">
      <alignment horizontal="center" vertical="center"/>
    </xf>
    <xf numFmtId="165" fontId="3" fillId="8" borderId="33" xfId="3" applyNumberFormat="1" applyFont="1" applyFill="1" applyBorder="1" applyAlignment="1">
      <alignment horizontal="center" vertical="center" wrapText="1"/>
    </xf>
    <xf numFmtId="165" fontId="3" fillId="8" borderId="35" xfId="3" applyNumberFormat="1" applyFont="1" applyFill="1" applyBorder="1" applyAlignment="1">
      <alignment horizontal="center" vertical="center" wrapText="1"/>
    </xf>
    <xf numFmtId="49" fontId="4" fillId="0" borderId="12" xfId="3" applyNumberFormat="1" applyFont="1" applyBorder="1" applyAlignment="1">
      <alignment horizontal="center" vertical="center"/>
    </xf>
    <xf numFmtId="165" fontId="3" fillId="0" borderId="12" xfId="3" applyNumberFormat="1" applyFont="1" applyFill="1" applyBorder="1" applyAlignment="1">
      <alignment horizontal="left" vertical="center" wrapText="1"/>
    </xf>
    <xf numFmtId="165" fontId="3" fillId="8" borderId="12" xfId="3" applyNumberFormat="1" applyFont="1" applyFill="1" applyBorder="1" applyAlignment="1">
      <alignment horizontal="center" vertical="center" wrapText="1"/>
    </xf>
    <xf numFmtId="1" fontId="3" fillId="0" borderId="12" xfId="3" applyNumberFormat="1" applyFont="1" applyBorder="1" applyAlignment="1">
      <alignment horizontal="center" vertical="center" wrapText="1"/>
    </xf>
    <xf numFmtId="165" fontId="3" fillId="0" borderId="12" xfId="3" applyNumberFormat="1" applyFont="1" applyFill="1" applyBorder="1" applyAlignment="1">
      <alignment horizontal="center" vertical="center" wrapText="1"/>
    </xf>
    <xf numFmtId="0" fontId="4" fillId="4" borderId="38" xfId="3" applyNumberFormat="1" applyFont="1" applyFill="1" applyBorder="1" applyAlignment="1">
      <alignment horizontal="center" vertical="center"/>
    </xf>
    <xf numFmtId="0" fontId="4" fillId="0" borderId="39" xfId="3" applyFont="1" applyBorder="1" applyAlignment="1">
      <alignment horizontal="center" vertical="center"/>
    </xf>
    <xf numFmtId="0" fontId="3" fillId="5" borderId="35" xfId="3" applyFont="1" applyFill="1" applyBorder="1" applyAlignment="1">
      <alignment horizontal="center" vertical="center"/>
    </xf>
    <xf numFmtId="0" fontId="3" fillId="0" borderId="35" xfId="3" applyFont="1" applyFill="1" applyBorder="1" applyAlignment="1">
      <alignment horizontal="left" vertical="center" wrapText="1"/>
    </xf>
    <xf numFmtId="0" fontId="3" fillId="0" borderId="35" xfId="3" applyFont="1" applyFill="1" applyBorder="1" applyAlignment="1">
      <alignment horizontal="center" vertical="center" wrapText="1"/>
    </xf>
    <xf numFmtId="0" fontId="3" fillId="0" borderId="35" xfId="3" applyFont="1" applyBorder="1" applyAlignment="1">
      <alignment horizontal="center" vertical="center" wrapText="1"/>
    </xf>
    <xf numFmtId="165" fontId="3" fillId="0" borderId="33" xfId="3" applyNumberFormat="1" applyFont="1" applyBorder="1" applyAlignment="1">
      <alignment horizontal="center" vertical="center"/>
    </xf>
    <xf numFmtId="165" fontId="3" fillId="0" borderId="35" xfId="3" applyNumberFormat="1" applyFont="1" applyBorder="1" applyAlignment="1">
      <alignment horizontal="center" vertical="center"/>
    </xf>
    <xf numFmtId="49" fontId="4" fillId="14" borderId="38" xfId="3" applyNumberFormat="1" applyFont="1" applyFill="1" applyBorder="1" applyAlignment="1">
      <alignment horizontal="center" vertical="center"/>
    </xf>
    <xf numFmtId="0" fontId="4" fillId="14" borderId="45" xfId="3" applyFont="1" applyFill="1" applyBorder="1" applyAlignment="1">
      <alignment horizontal="center" vertical="center"/>
    </xf>
    <xf numFmtId="0" fontId="3" fillId="5" borderId="20" xfId="3" applyFont="1" applyFill="1" applyBorder="1" applyAlignment="1">
      <alignment horizontal="center" vertical="center"/>
    </xf>
    <xf numFmtId="49" fontId="4" fillId="0" borderId="33" xfId="3" applyNumberFormat="1" applyFont="1" applyFill="1" applyBorder="1" applyAlignment="1">
      <alignment horizontal="center" vertical="center"/>
    </xf>
    <xf numFmtId="0" fontId="4" fillId="14" borderId="46" xfId="3" applyFont="1" applyFill="1" applyBorder="1" applyAlignment="1">
      <alignment horizontal="center" vertical="center"/>
    </xf>
    <xf numFmtId="0" fontId="8" fillId="14" borderId="45" xfId="0" applyFont="1" applyFill="1" applyBorder="1" applyAlignment="1">
      <alignment horizontal="center" vertical="center"/>
    </xf>
    <xf numFmtId="0" fontId="4" fillId="5" borderId="4" xfId="3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12" xfId="3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3" fillId="0" borderId="12" xfId="3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3" fillId="0" borderId="33" xfId="3" applyFont="1" applyFill="1" applyBorder="1" applyAlignment="1">
      <alignment horizontal="center" vertical="center" wrapText="1"/>
    </xf>
    <xf numFmtId="0" fontId="4" fillId="0" borderId="33" xfId="3" applyFont="1" applyFill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3" fillId="0" borderId="33" xfId="3" applyFont="1" applyFill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3" fillId="0" borderId="33" xfId="3" applyFont="1" applyBorder="1" applyAlignment="1">
      <alignment horizontal="center" vertical="center"/>
    </xf>
    <xf numFmtId="165" fontId="3" fillId="0" borderId="13" xfId="3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165" fontId="7" fillId="0" borderId="13" xfId="0" applyNumberFormat="1" applyFont="1" applyBorder="1" applyAlignment="1">
      <alignment horizontal="center" vertical="center"/>
    </xf>
    <xf numFmtId="165" fontId="3" fillId="0" borderId="47" xfId="3" applyNumberFormat="1" applyFont="1" applyBorder="1" applyAlignment="1">
      <alignment horizontal="center" vertical="center"/>
    </xf>
    <xf numFmtId="165" fontId="7" fillId="0" borderId="54" xfId="0" applyNumberFormat="1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center" vertical="center"/>
    </xf>
    <xf numFmtId="0" fontId="3" fillId="0" borderId="33" xfId="3" applyFont="1" applyBorder="1" applyAlignment="1">
      <alignment horizontal="center" vertical="center" wrapText="1"/>
    </xf>
    <xf numFmtId="0" fontId="8" fillId="14" borderId="46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/>
    </xf>
    <xf numFmtId="49" fontId="9" fillId="5" borderId="12" xfId="3" applyNumberFormat="1" applyFont="1" applyFill="1" applyBorder="1" applyAlignment="1">
      <alignment horizontal="left" vertical="center"/>
    </xf>
    <xf numFmtId="49" fontId="12" fillId="5" borderId="12" xfId="3" applyNumberFormat="1" applyFont="1" applyFill="1" applyBorder="1" applyAlignment="1">
      <alignment horizontal="left" vertical="center"/>
    </xf>
    <xf numFmtId="49" fontId="4" fillId="4" borderId="49" xfId="3" applyNumberFormat="1" applyFont="1" applyFill="1" applyBorder="1" applyAlignment="1">
      <alignment horizontal="center" vertical="center"/>
    </xf>
    <xf numFmtId="49" fontId="4" fillId="5" borderId="3" xfId="3" applyNumberFormat="1" applyFont="1" applyFill="1" applyBorder="1" applyAlignment="1">
      <alignment horizontal="center" vertical="center"/>
    </xf>
    <xf numFmtId="165" fontId="3" fillId="0" borderId="13" xfId="3" applyNumberFormat="1" applyFont="1" applyFill="1" applyBorder="1" applyAlignment="1">
      <alignment horizontal="center" vertical="center" wrapText="1"/>
    </xf>
    <xf numFmtId="1" fontId="3" fillId="0" borderId="12" xfId="3" applyNumberFormat="1" applyFont="1" applyFill="1" applyBorder="1" applyAlignment="1">
      <alignment horizontal="center" vertical="center"/>
    </xf>
    <xf numFmtId="165" fontId="3" fillId="0" borderId="41" xfId="3" applyNumberFormat="1" applyFont="1" applyFill="1" applyBorder="1" applyAlignment="1">
      <alignment horizontal="center" vertical="center" wrapText="1"/>
    </xf>
    <xf numFmtId="165" fontId="9" fillId="5" borderId="33" xfId="3" applyNumberFormat="1" applyFont="1" applyFill="1" applyBorder="1" applyAlignment="1">
      <alignment horizontal="left" vertical="center" wrapText="1"/>
    </xf>
    <xf numFmtId="1" fontId="3" fillId="0" borderId="33" xfId="3" applyNumberFormat="1" applyFont="1" applyBorder="1" applyAlignment="1">
      <alignment horizontal="center" vertical="center"/>
    </xf>
    <xf numFmtId="1" fontId="3" fillId="0" borderId="13" xfId="3" applyNumberFormat="1" applyFont="1" applyBorder="1" applyAlignment="1">
      <alignment horizontal="center" vertical="center"/>
    </xf>
    <xf numFmtId="1" fontId="3" fillId="0" borderId="35" xfId="3" applyNumberFormat="1" applyFont="1" applyBorder="1" applyAlignment="1">
      <alignment horizontal="center" vertical="center"/>
    </xf>
    <xf numFmtId="165" fontId="8" fillId="5" borderId="20" xfId="3" applyNumberFormat="1" applyFont="1" applyFill="1" applyBorder="1" applyAlignment="1">
      <alignment horizontal="center" vertical="center"/>
    </xf>
    <xf numFmtId="165" fontId="8" fillId="5" borderId="42" xfId="3" applyNumberFormat="1" applyFont="1" applyFill="1" applyBorder="1" applyAlignment="1">
      <alignment horizontal="center" vertical="center"/>
    </xf>
    <xf numFmtId="165" fontId="4" fillId="9" borderId="42" xfId="3" applyNumberFormat="1" applyFont="1" applyFill="1" applyBorder="1" applyAlignment="1">
      <alignment horizontal="center" vertical="center"/>
    </xf>
    <xf numFmtId="165" fontId="4" fillId="9" borderId="1" xfId="3" applyNumberFormat="1" applyFont="1" applyFill="1" applyBorder="1" applyAlignment="1">
      <alignment horizontal="center" vertical="center"/>
    </xf>
    <xf numFmtId="165" fontId="4" fillId="10" borderId="25" xfId="3" applyNumberFormat="1" applyFont="1" applyFill="1" applyBorder="1" applyAlignment="1">
      <alignment horizontal="center" vertical="center"/>
    </xf>
    <xf numFmtId="165" fontId="4" fillId="10" borderId="26" xfId="3" applyNumberFormat="1" applyFont="1" applyFill="1" applyBorder="1" applyAlignment="1">
      <alignment horizontal="center" vertical="center"/>
    </xf>
    <xf numFmtId="165" fontId="4" fillId="10" borderId="48" xfId="3" applyNumberFormat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 wrapText="1"/>
    </xf>
    <xf numFmtId="165" fontId="3" fillId="8" borderId="13" xfId="3" applyNumberFormat="1" applyFont="1" applyFill="1" applyBorder="1" applyAlignment="1">
      <alignment horizontal="center" vertical="center" wrapText="1"/>
    </xf>
    <xf numFmtId="49" fontId="6" fillId="4" borderId="51" xfId="3" applyNumberFormat="1" applyFont="1" applyFill="1" applyBorder="1" applyAlignment="1">
      <alignment horizontal="center" vertical="center" wrapText="1"/>
    </xf>
    <xf numFmtId="49" fontId="6" fillId="4" borderId="46" xfId="3" applyNumberFormat="1" applyFont="1" applyFill="1" applyBorder="1" applyAlignment="1">
      <alignment horizontal="center" vertical="center" wrapText="1"/>
    </xf>
    <xf numFmtId="49" fontId="6" fillId="4" borderId="52" xfId="3" applyNumberFormat="1" applyFont="1" applyFill="1" applyBorder="1" applyAlignment="1">
      <alignment horizontal="center" vertical="center" wrapText="1"/>
    </xf>
    <xf numFmtId="49" fontId="6" fillId="4" borderId="41" xfId="3" applyNumberFormat="1" applyFont="1" applyFill="1" applyBorder="1" applyAlignment="1">
      <alignment horizontal="center" vertical="center" wrapText="1"/>
    </xf>
    <xf numFmtId="49" fontId="6" fillId="4" borderId="53" xfId="3" applyNumberFormat="1" applyFont="1" applyFill="1" applyBorder="1" applyAlignment="1">
      <alignment horizontal="center" vertical="center" wrapText="1"/>
    </xf>
    <xf numFmtId="49" fontId="6" fillId="4" borderId="45" xfId="3" applyNumberFormat="1" applyFont="1" applyFill="1" applyBorder="1" applyAlignment="1">
      <alignment horizontal="center" vertical="center" wrapText="1"/>
    </xf>
    <xf numFmtId="165" fontId="6" fillId="11" borderId="3" xfId="3" applyNumberFormat="1" applyFont="1" applyFill="1" applyBorder="1" applyAlignment="1">
      <alignment horizontal="left" vertical="center"/>
    </xf>
    <xf numFmtId="165" fontId="6" fillId="11" borderId="50" xfId="3" applyNumberFormat="1" applyFont="1" applyFill="1" applyBorder="1" applyAlignment="1">
      <alignment horizontal="left" vertical="center"/>
    </xf>
    <xf numFmtId="165" fontId="6" fillId="11" borderId="44" xfId="3" applyNumberFormat="1" applyFont="1" applyFill="1" applyBorder="1" applyAlignment="1">
      <alignment horizontal="left" vertical="center" wrapText="1"/>
    </xf>
    <xf numFmtId="165" fontId="6" fillId="11" borderId="37" xfId="3" applyNumberFormat="1" applyFont="1" applyFill="1" applyBorder="1" applyAlignment="1">
      <alignment horizontal="left" vertical="center" wrapText="1"/>
    </xf>
    <xf numFmtId="165" fontId="6" fillId="11" borderId="44" xfId="3" applyNumberFormat="1" applyFont="1" applyFill="1" applyBorder="1" applyAlignment="1">
      <alignment horizontal="left" vertical="center"/>
    </xf>
    <xf numFmtId="165" fontId="6" fillId="11" borderId="37" xfId="3" applyNumberFormat="1" applyFont="1" applyFill="1" applyBorder="1" applyAlignment="1">
      <alignment horizontal="left" vertical="center"/>
    </xf>
    <xf numFmtId="165" fontId="6" fillId="11" borderId="12" xfId="3" applyNumberFormat="1" applyFont="1" applyFill="1" applyBorder="1" applyAlignment="1">
      <alignment horizontal="left" vertical="center"/>
    </xf>
    <xf numFmtId="165" fontId="6" fillId="11" borderId="17" xfId="3" applyNumberFormat="1" applyFont="1" applyFill="1" applyBorder="1" applyAlignment="1">
      <alignment horizontal="left" vertical="center"/>
    </xf>
    <xf numFmtId="0" fontId="6" fillId="11" borderId="12" xfId="8" applyFont="1" applyFill="1" applyBorder="1" applyAlignment="1">
      <alignment horizontal="left" vertical="top"/>
    </xf>
    <xf numFmtId="0" fontId="6" fillId="11" borderId="44" xfId="8" applyFont="1" applyFill="1" applyBorder="1" applyAlignment="1">
      <alignment horizontal="left" vertical="top"/>
    </xf>
    <xf numFmtId="0" fontId="5" fillId="11" borderId="37" xfId="3" applyFont="1" applyFill="1" applyBorder="1" applyAlignment="1">
      <alignment horizontal="left" vertical="top"/>
    </xf>
    <xf numFmtId="0" fontId="5" fillId="11" borderId="17" xfId="3" applyFont="1" applyFill="1" applyBorder="1" applyAlignment="1">
      <alignment horizontal="left" vertical="top"/>
    </xf>
    <xf numFmtId="165" fontId="6" fillId="10" borderId="12" xfId="3" applyNumberFormat="1" applyFont="1" applyFill="1" applyBorder="1" applyAlignment="1">
      <alignment horizontal="center" vertical="center"/>
    </xf>
  </cellXfs>
  <cellStyles count="9">
    <cellStyle name="Įprastas" xfId="0" builtinId="0"/>
    <cellStyle name="Įprastas 2" xfId="1"/>
    <cellStyle name="Įprastas 3" xfId="2"/>
    <cellStyle name="Įprastas_Lapas1" xfId="3"/>
    <cellStyle name="Kablelis 2" xfId="4"/>
    <cellStyle name="Kablelis 3" xfId="5"/>
    <cellStyle name="Kablelis_Lapas1" xfId="6"/>
    <cellStyle name="Normal_3_5 Programos 1 lentele" xfId="7"/>
    <cellStyle name="Normal_Sheet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279"/>
  <sheetViews>
    <sheetView tabSelected="1" topLeftCell="B52" workbookViewId="0">
      <selection activeCell="Z56" sqref="Z56"/>
    </sheetView>
  </sheetViews>
  <sheetFormatPr defaultRowHeight="15" x14ac:dyDescent="0.25"/>
  <cols>
    <col min="1" max="1" width="3.5703125" customWidth="1"/>
    <col min="2" max="2" width="5.5703125" customWidth="1"/>
    <col min="3" max="3" width="5.7109375" customWidth="1"/>
    <col min="4" max="4" width="26.140625" customWidth="1"/>
    <col min="5" max="5" width="10.7109375" customWidth="1"/>
    <col min="6" max="6" width="5.140625" customWidth="1"/>
    <col min="8" max="8" width="7.5703125" customWidth="1"/>
    <col min="9" max="9" width="7.85546875" customWidth="1"/>
    <col min="10" max="10" width="8.42578125" customWidth="1"/>
    <col min="11" max="11" width="9.5703125" customWidth="1"/>
    <col min="12" max="12" width="8" customWidth="1"/>
    <col min="13" max="13" width="9" customWidth="1"/>
    <col min="14" max="14" width="8" customWidth="1"/>
    <col min="15" max="15" width="7" customWidth="1"/>
    <col min="16" max="16" width="9.28515625" style="110" customWidth="1"/>
    <col min="17" max="17" width="12.28515625" style="110" customWidth="1"/>
    <col min="18" max="18" width="8.42578125" style="110" customWidth="1"/>
    <col min="19" max="19" width="6.85546875" style="110" customWidth="1"/>
    <col min="20" max="20" width="8.28515625" customWidth="1"/>
    <col min="21" max="21" width="8" customWidth="1"/>
    <col min="22" max="22" width="25.42578125" customWidth="1"/>
    <col min="23" max="23" width="6.28515625" customWidth="1"/>
    <col min="24" max="24" width="6.5703125" customWidth="1"/>
    <col min="25" max="25" width="7.7109375" customWidth="1"/>
    <col min="26" max="26" width="10.42578125" bestFit="1" customWidth="1"/>
  </cols>
  <sheetData>
    <row r="1" spans="1:27" ht="45.75" customHeight="1" x14ac:dyDescent="0.25">
      <c r="P1" s="111"/>
      <c r="Q1" s="111"/>
      <c r="R1" s="111"/>
      <c r="S1" s="111"/>
      <c r="V1" s="137" t="s">
        <v>193</v>
      </c>
      <c r="W1" s="137"/>
      <c r="X1" s="137"/>
      <c r="Y1" s="137"/>
      <c r="Z1" s="137"/>
      <c r="AA1" s="137"/>
    </row>
    <row r="2" spans="1:27" x14ac:dyDescent="0.25">
      <c r="P2" s="111"/>
      <c r="Q2" s="111"/>
      <c r="R2" s="111"/>
      <c r="S2" s="111"/>
    </row>
    <row r="3" spans="1:27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6" t="s">
        <v>0</v>
      </c>
      <c r="M3" s="15"/>
      <c r="N3" s="15"/>
      <c r="O3" s="15"/>
      <c r="P3" s="112"/>
      <c r="Q3" s="112"/>
      <c r="R3" s="112"/>
      <c r="S3" s="112"/>
      <c r="T3" s="15"/>
      <c r="U3" s="15"/>
      <c r="V3" s="138"/>
      <c r="W3" s="138"/>
      <c r="X3" s="138"/>
      <c r="Y3" s="138"/>
      <c r="Z3" s="138"/>
      <c r="AA3" s="138"/>
    </row>
    <row r="4" spans="1:27" x14ac:dyDescent="0.25">
      <c r="A4" s="139" t="s">
        <v>187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5"/>
      <c r="AA4" s="15"/>
    </row>
    <row r="5" spans="1:27" x14ac:dyDescent="0.25">
      <c r="A5" s="139" t="s">
        <v>1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5"/>
      <c r="AA5" s="15"/>
    </row>
    <row r="6" spans="1:27" x14ac:dyDescent="0.25">
      <c r="A6" s="140" t="s">
        <v>191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5"/>
      <c r="AA6" s="15"/>
    </row>
    <row r="7" spans="1:27" ht="15.75" thickBot="1" x14ac:dyDescent="0.3">
      <c r="A7" s="141" t="s">
        <v>2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5"/>
      <c r="AA7" s="15"/>
    </row>
    <row r="8" spans="1:27" x14ac:dyDescent="0.25">
      <c r="A8" s="142" t="s">
        <v>3</v>
      </c>
      <c r="B8" s="145" t="s">
        <v>4</v>
      </c>
      <c r="C8" s="145" t="s">
        <v>5</v>
      </c>
      <c r="D8" s="148" t="s">
        <v>6</v>
      </c>
      <c r="E8" s="151" t="s">
        <v>7</v>
      </c>
      <c r="F8" s="182" t="s">
        <v>8</v>
      </c>
      <c r="G8" s="185" t="s">
        <v>9</v>
      </c>
      <c r="H8" s="188" t="s">
        <v>182</v>
      </c>
      <c r="I8" s="189"/>
      <c r="J8" s="189"/>
      <c r="K8" s="190"/>
      <c r="L8" s="191" t="s">
        <v>183</v>
      </c>
      <c r="M8" s="192"/>
      <c r="N8" s="192"/>
      <c r="O8" s="193"/>
      <c r="P8" s="188" t="s">
        <v>184</v>
      </c>
      <c r="Q8" s="189"/>
      <c r="R8" s="189"/>
      <c r="S8" s="190"/>
      <c r="T8" s="168" t="s">
        <v>189</v>
      </c>
      <c r="U8" s="168" t="s">
        <v>185</v>
      </c>
      <c r="V8" s="170" t="s">
        <v>10</v>
      </c>
      <c r="W8" s="171"/>
      <c r="X8" s="171"/>
      <c r="Y8" s="172"/>
      <c r="Z8" s="15"/>
      <c r="AA8" s="15"/>
    </row>
    <row r="9" spans="1:27" x14ac:dyDescent="0.25">
      <c r="A9" s="143"/>
      <c r="B9" s="146"/>
      <c r="C9" s="146"/>
      <c r="D9" s="149"/>
      <c r="E9" s="152"/>
      <c r="F9" s="183"/>
      <c r="G9" s="186"/>
      <c r="H9" s="173" t="s">
        <v>11</v>
      </c>
      <c r="I9" s="175" t="s">
        <v>12</v>
      </c>
      <c r="J9" s="175"/>
      <c r="K9" s="176" t="s">
        <v>13</v>
      </c>
      <c r="L9" s="178" t="s">
        <v>11</v>
      </c>
      <c r="M9" s="156" t="s">
        <v>12</v>
      </c>
      <c r="N9" s="156"/>
      <c r="O9" s="180" t="s">
        <v>13</v>
      </c>
      <c r="P9" s="173" t="s">
        <v>11</v>
      </c>
      <c r="Q9" s="175" t="s">
        <v>12</v>
      </c>
      <c r="R9" s="175"/>
      <c r="S9" s="176" t="s">
        <v>13</v>
      </c>
      <c r="T9" s="169"/>
      <c r="U9" s="169"/>
      <c r="V9" s="154" t="s">
        <v>14</v>
      </c>
      <c r="W9" s="156" t="s">
        <v>15</v>
      </c>
      <c r="X9" s="156"/>
      <c r="Y9" s="157"/>
      <c r="Z9" s="15"/>
      <c r="AA9" s="15"/>
    </row>
    <row r="10" spans="1:27" ht="75.75" thickBot="1" x14ac:dyDescent="0.3">
      <c r="A10" s="144"/>
      <c r="B10" s="147"/>
      <c r="C10" s="147"/>
      <c r="D10" s="150"/>
      <c r="E10" s="153"/>
      <c r="F10" s="184"/>
      <c r="G10" s="187"/>
      <c r="H10" s="174"/>
      <c r="I10" s="17" t="s">
        <v>11</v>
      </c>
      <c r="J10" s="17" t="s">
        <v>16</v>
      </c>
      <c r="K10" s="177"/>
      <c r="L10" s="179"/>
      <c r="M10" s="18" t="s">
        <v>11</v>
      </c>
      <c r="N10" s="19" t="s">
        <v>16</v>
      </c>
      <c r="O10" s="181"/>
      <c r="P10" s="174"/>
      <c r="Q10" s="17" t="s">
        <v>11</v>
      </c>
      <c r="R10" s="17" t="s">
        <v>16</v>
      </c>
      <c r="S10" s="177"/>
      <c r="T10" s="194"/>
      <c r="U10" s="169"/>
      <c r="V10" s="155"/>
      <c r="W10" s="20" t="s">
        <v>188</v>
      </c>
      <c r="X10" s="20" t="s">
        <v>17</v>
      </c>
      <c r="Y10" s="21" t="s">
        <v>186</v>
      </c>
      <c r="Z10" s="15"/>
      <c r="AA10" s="15"/>
    </row>
    <row r="11" spans="1:27" ht="15.75" thickBot="1" x14ac:dyDescent="0.3">
      <c r="A11" s="158" t="s">
        <v>18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60"/>
      <c r="Z11" s="15"/>
      <c r="AA11" s="15"/>
    </row>
    <row r="12" spans="1:27" ht="15.75" thickBot="1" x14ac:dyDescent="0.3">
      <c r="A12" s="161" t="s">
        <v>19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3"/>
      <c r="Z12" s="15"/>
      <c r="AA12" s="15"/>
    </row>
    <row r="13" spans="1:27" ht="15.75" thickBot="1" x14ac:dyDescent="0.3">
      <c r="A13" s="22" t="s">
        <v>20</v>
      </c>
      <c r="B13" s="164" t="s">
        <v>21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6"/>
      <c r="Z13" s="15"/>
      <c r="AA13" s="15"/>
    </row>
    <row r="14" spans="1:27" ht="15.75" thickBot="1" x14ac:dyDescent="0.3">
      <c r="A14" s="23" t="s">
        <v>20</v>
      </c>
      <c r="B14" s="24" t="s">
        <v>20</v>
      </c>
      <c r="C14" s="167" t="s">
        <v>192</v>
      </c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5"/>
      <c r="AA14" s="15"/>
    </row>
    <row r="15" spans="1:27" x14ac:dyDescent="0.25">
      <c r="A15" s="199" t="s">
        <v>20</v>
      </c>
      <c r="B15" s="203" t="s">
        <v>20</v>
      </c>
      <c r="C15" s="207" t="s">
        <v>20</v>
      </c>
      <c r="D15" s="221" t="s">
        <v>22</v>
      </c>
      <c r="E15" s="213" t="s">
        <v>23</v>
      </c>
      <c r="F15" s="223">
        <v>1</v>
      </c>
      <c r="G15" s="25" t="s">
        <v>24</v>
      </c>
      <c r="H15" s="26">
        <v>148.11500000000001</v>
      </c>
      <c r="I15" s="26">
        <v>148.11500000000001</v>
      </c>
      <c r="J15" s="26">
        <v>86.85</v>
      </c>
      <c r="K15" s="26">
        <v>0</v>
      </c>
      <c r="L15" s="26">
        <v>150</v>
      </c>
      <c r="M15" s="26">
        <v>150</v>
      </c>
      <c r="N15" s="27">
        <v>90</v>
      </c>
      <c r="O15" s="28">
        <v>0</v>
      </c>
      <c r="P15" s="118">
        <v>156.03200000000001</v>
      </c>
      <c r="Q15" s="118">
        <v>156.03200000000001</v>
      </c>
      <c r="R15" s="118">
        <v>90.71</v>
      </c>
      <c r="S15" s="118">
        <v>0</v>
      </c>
      <c r="T15" s="26">
        <v>165</v>
      </c>
      <c r="U15" s="26">
        <v>75</v>
      </c>
      <c r="V15" s="195" t="s">
        <v>25</v>
      </c>
      <c r="W15" s="197">
        <v>10</v>
      </c>
      <c r="X15" s="197">
        <v>10</v>
      </c>
      <c r="Y15" s="197">
        <v>10</v>
      </c>
      <c r="Z15" s="29"/>
      <c r="AA15" s="15"/>
    </row>
    <row r="16" spans="1:27" ht="27.75" customHeight="1" x14ac:dyDescent="0.25">
      <c r="A16" s="218"/>
      <c r="B16" s="219"/>
      <c r="C16" s="220"/>
      <c r="D16" s="222"/>
      <c r="E16" s="195"/>
      <c r="F16" s="224"/>
      <c r="G16" s="30" t="s">
        <v>26</v>
      </c>
      <c r="H16" s="31">
        <f>H15</f>
        <v>148.11500000000001</v>
      </c>
      <c r="I16" s="31">
        <f t="shared" ref="I16:U16" si="0">I15</f>
        <v>148.11500000000001</v>
      </c>
      <c r="J16" s="31">
        <f t="shared" si="0"/>
        <v>86.85</v>
      </c>
      <c r="K16" s="31">
        <f t="shared" si="0"/>
        <v>0</v>
      </c>
      <c r="L16" s="31">
        <f t="shared" si="0"/>
        <v>150</v>
      </c>
      <c r="M16" s="31">
        <f t="shared" si="0"/>
        <v>150</v>
      </c>
      <c r="N16" s="31">
        <f t="shared" si="0"/>
        <v>90</v>
      </c>
      <c r="O16" s="32">
        <f t="shared" si="0"/>
        <v>0</v>
      </c>
      <c r="P16" s="134">
        <f>P15</f>
        <v>156.03200000000001</v>
      </c>
      <c r="Q16" s="134">
        <f>Q15</f>
        <v>156.03200000000001</v>
      </c>
      <c r="R16" s="129">
        <f t="shared" si="0"/>
        <v>90.71</v>
      </c>
      <c r="S16" s="129">
        <f t="shared" si="0"/>
        <v>0</v>
      </c>
      <c r="T16" s="31">
        <f t="shared" si="0"/>
        <v>165</v>
      </c>
      <c r="U16" s="31">
        <f t="shared" si="0"/>
        <v>75</v>
      </c>
      <c r="V16" s="196"/>
      <c r="W16" s="156"/>
      <c r="X16" s="156"/>
      <c r="Y16" s="156"/>
      <c r="Z16" s="29"/>
      <c r="AA16" s="15"/>
    </row>
    <row r="17" spans="1:27" x14ac:dyDescent="0.25">
      <c r="A17" s="198" t="s">
        <v>20</v>
      </c>
      <c r="B17" s="202" t="s">
        <v>20</v>
      </c>
      <c r="C17" s="206" t="s">
        <v>27</v>
      </c>
      <c r="D17" s="208" t="s">
        <v>28</v>
      </c>
      <c r="E17" s="212" t="s">
        <v>29</v>
      </c>
      <c r="F17" s="216">
        <v>8</v>
      </c>
      <c r="G17" s="33" t="s">
        <v>24</v>
      </c>
      <c r="H17" s="36">
        <v>2170.9049799999998</v>
      </c>
      <c r="I17" s="36">
        <v>2013.90498</v>
      </c>
      <c r="J17" s="36">
        <v>1658.2141999999999</v>
      </c>
      <c r="K17" s="36">
        <v>157</v>
      </c>
      <c r="L17" s="37">
        <v>2107.1</v>
      </c>
      <c r="M17" s="37">
        <v>2107.1</v>
      </c>
      <c r="N17" s="38">
        <v>1690</v>
      </c>
      <c r="O17" s="36">
        <v>0</v>
      </c>
      <c r="P17" s="123">
        <f>Q17+S17</f>
        <v>2172.1289999999999</v>
      </c>
      <c r="Q17" s="123">
        <v>2137.8939999999998</v>
      </c>
      <c r="R17" s="123">
        <v>1795.8579999999999</v>
      </c>
      <c r="S17" s="123">
        <v>34.234999999999999</v>
      </c>
      <c r="T17" s="37">
        <v>2180</v>
      </c>
      <c r="U17" s="37">
        <v>2300</v>
      </c>
      <c r="V17" s="225" t="s">
        <v>30</v>
      </c>
      <c r="W17" s="228">
        <v>6</v>
      </c>
      <c r="X17" s="228">
        <v>5</v>
      </c>
      <c r="Y17" s="228">
        <v>4</v>
      </c>
      <c r="Z17" s="29"/>
      <c r="AA17" s="15"/>
    </row>
    <row r="18" spans="1:27" x14ac:dyDescent="0.25">
      <c r="A18" s="199"/>
      <c r="B18" s="203"/>
      <c r="C18" s="207"/>
      <c r="D18" s="209"/>
      <c r="E18" s="213"/>
      <c r="F18" s="217"/>
      <c r="G18" s="39" t="s">
        <v>31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114">
        <v>0</v>
      </c>
      <c r="Q18" s="114">
        <v>0</v>
      </c>
      <c r="R18" s="114">
        <v>0</v>
      </c>
      <c r="S18" s="114">
        <v>0</v>
      </c>
      <c r="T18" s="37">
        <v>0</v>
      </c>
      <c r="U18" s="37">
        <v>0</v>
      </c>
      <c r="V18" s="226"/>
      <c r="W18" s="204"/>
      <c r="X18" s="204"/>
      <c r="Y18" s="204"/>
      <c r="Z18" s="29"/>
      <c r="AA18" s="15"/>
    </row>
    <row r="19" spans="1:27" x14ac:dyDescent="0.25">
      <c r="A19" s="199"/>
      <c r="B19" s="203"/>
      <c r="C19" s="207"/>
      <c r="D19" s="209"/>
      <c r="E19" s="213"/>
      <c r="F19" s="217"/>
      <c r="G19" s="39" t="s">
        <v>32</v>
      </c>
      <c r="H19" s="37">
        <v>29</v>
      </c>
      <c r="I19" s="37">
        <v>29</v>
      </c>
      <c r="J19" s="37">
        <v>0</v>
      </c>
      <c r="K19" s="37">
        <v>0</v>
      </c>
      <c r="L19" s="37">
        <v>30</v>
      </c>
      <c r="M19" s="37">
        <v>30</v>
      </c>
      <c r="N19" s="37">
        <v>0</v>
      </c>
      <c r="O19" s="37">
        <v>0</v>
      </c>
      <c r="P19" s="114">
        <v>38</v>
      </c>
      <c r="Q19" s="114">
        <v>38</v>
      </c>
      <c r="R19" s="114">
        <v>0</v>
      </c>
      <c r="S19" s="114">
        <v>0</v>
      </c>
      <c r="T19" s="37">
        <v>35</v>
      </c>
      <c r="U19" s="37">
        <v>45</v>
      </c>
      <c r="V19" s="226"/>
      <c r="W19" s="204"/>
      <c r="X19" s="204"/>
      <c r="Y19" s="204"/>
      <c r="Z19" s="29"/>
      <c r="AA19" s="15"/>
    </row>
    <row r="20" spans="1:27" x14ac:dyDescent="0.25">
      <c r="A20" s="199"/>
      <c r="B20" s="203"/>
      <c r="C20" s="207"/>
      <c r="D20" s="209"/>
      <c r="E20" s="213"/>
      <c r="F20" s="217"/>
      <c r="G20" s="39" t="s">
        <v>33</v>
      </c>
      <c r="H20" s="40">
        <v>71.2</v>
      </c>
      <c r="I20" s="40">
        <v>71.2</v>
      </c>
      <c r="J20" s="40">
        <v>4.3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114">
        <v>0</v>
      </c>
      <c r="Q20" s="114">
        <v>0</v>
      </c>
      <c r="R20" s="114">
        <v>0</v>
      </c>
      <c r="S20" s="114">
        <v>0</v>
      </c>
      <c r="T20" s="37">
        <v>0</v>
      </c>
      <c r="U20" s="37">
        <v>0</v>
      </c>
      <c r="V20" s="226"/>
      <c r="W20" s="204"/>
      <c r="X20" s="204"/>
      <c r="Y20" s="204"/>
      <c r="Z20" s="29"/>
      <c r="AA20" s="15"/>
    </row>
    <row r="21" spans="1:27" x14ac:dyDescent="0.25">
      <c r="A21" s="199"/>
      <c r="B21" s="203"/>
      <c r="C21" s="207"/>
      <c r="D21" s="209"/>
      <c r="E21" s="213"/>
      <c r="F21" s="217"/>
      <c r="G21" s="41" t="s">
        <v>138</v>
      </c>
      <c r="H21" s="42">
        <v>0</v>
      </c>
      <c r="I21" s="42">
        <v>0</v>
      </c>
      <c r="J21" s="42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124">
        <v>1.8949</v>
      </c>
      <c r="Q21" s="124">
        <v>1.8949</v>
      </c>
      <c r="R21" s="124">
        <v>0</v>
      </c>
      <c r="S21" s="124">
        <v>0</v>
      </c>
      <c r="T21" s="43">
        <v>0</v>
      </c>
      <c r="U21" s="43">
        <v>0</v>
      </c>
      <c r="V21" s="226"/>
      <c r="W21" s="204"/>
      <c r="X21" s="204"/>
      <c r="Y21" s="204"/>
      <c r="Z21" s="29"/>
      <c r="AA21" s="15"/>
    </row>
    <row r="22" spans="1:27" x14ac:dyDescent="0.25">
      <c r="A22" s="199"/>
      <c r="B22" s="203"/>
      <c r="C22" s="207"/>
      <c r="D22" s="209"/>
      <c r="E22" s="213"/>
      <c r="F22" s="217"/>
      <c r="G22" s="229" t="s">
        <v>26</v>
      </c>
      <c r="H22" s="230">
        <f>H17+H18+H19+H20</f>
        <v>2271.1049799999996</v>
      </c>
      <c r="I22" s="230">
        <f t="shared" ref="I22:U22" si="1">I17+I18+I19+I20</f>
        <v>2114.1049800000001</v>
      </c>
      <c r="J22" s="230">
        <f t="shared" si="1"/>
        <v>1662.5141999999998</v>
      </c>
      <c r="K22" s="230">
        <f t="shared" si="1"/>
        <v>157</v>
      </c>
      <c r="L22" s="230">
        <f t="shared" si="1"/>
        <v>2137.1</v>
      </c>
      <c r="M22" s="230">
        <f t="shared" si="1"/>
        <v>2137.1</v>
      </c>
      <c r="N22" s="230">
        <f t="shared" si="1"/>
        <v>1690</v>
      </c>
      <c r="O22" s="230">
        <f t="shared" si="1"/>
        <v>0</v>
      </c>
      <c r="P22" s="233">
        <f>P17+P18+P19+P20+P21</f>
        <v>2212.0238999999997</v>
      </c>
      <c r="Q22" s="233">
        <f>Q17+Q18+Q19+Q20+Q21</f>
        <v>2177.7888999999996</v>
      </c>
      <c r="R22" s="233">
        <f t="shared" si="1"/>
        <v>1795.8579999999999</v>
      </c>
      <c r="S22" s="233">
        <f t="shared" si="1"/>
        <v>34.234999999999999</v>
      </c>
      <c r="T22" s="230">
        <f t="shared" si="1"/>
        <v>2215</v>
      </c>
      <c r="U22" s="230">
        <f t="shared" si="1"/>
        <v>2345</v>
      </c>
      <c r="V22" s="226"/>
      <c r="W22" s="204"/>
      <c r="X22" s="204"/>
      <c r="Y22" s="204"/>
      <c r="Z22" s="29"/>
      <c r="AA22" s="15"/>
    </row>
    <row r="23" spans="1:27" ht="1.5" customHeight="1" x14ac:dyDescent="0.25">
      <c r="A23" s="200"/>
      <c r="B23" s="204"/>
      <c r="C23" s="204"/>
      <c r="D23" s="210"/>
      <c r="E23" s="214"/>
      <c r="F23" s="214"/>
      <c r="G23" s="214"/>
      <c r="H23" s="231"/>
      <c r="I23" s="231"/>
      <c r="J23" s="204"/>
      <c r="K23" s="204"/>
      <c r="L23" s="204"/>
      <c r="M23" s="204"/>
      <c r="N23" s="204"/>
      <c r="O23" s="204"/>
      <c r="P23" s="234"/>
      <c r="Q23" s="234"/>
      <c r="R23" s="234"/>
      <c r="S23" s="234"/>
      <c r="T23" s="204"/>
      <c r="U23" s="204"/>
      <c r="V23" s="226"/>
      <c r="W23" s="204"/>
      <c r="X23" s="204"/>
      <c r="Y23" s="204"/>
      <c r="Z23" s="29"/>
      <c r="AA23" s="15"/>
    </row>
    <row r="24" spans="1:27" ht="3.75" customHeight="1" x14ac:dyDescent="0.25">
      <c r="A24" s="201"/>
      <c r="B24" s="205"/>
      <c r="C24" s="205"/>
      <c r="D24" s="211"/>
      <c r="E24" s="215"/>
      <c r="F24" s="215"/>
      <c r="G24" s="215"/>
      <c r="H24" s="232"/>
      <c r="I24" s="232"/>
      <c r="J24" s="205"/>
      <c r="K24" s="205"/>
      <c r="L24" s="205"/>
      <c r="M24" s="205"/>
      <c r="N24" s="205"/>
      <c r="O24" s="205"/>
      <c r="P24" s="235"/>
      <c r="Q24" s="235"/>
      <c r="R24" s="235"/>
      <c r="S24" s="235"/>
      <c r="T24" s="205"/>
      <c r="U24" s="205"/>
      <c r="V24" s="227"/>
      <c r="W24" s="205"/>
      <c r="X24" s="205"/>
      <c r="Y24" s="205"/>
      <c r="Z24" s="29"/>
      <c r="AA24" s="15"/>
    </row>
    <row r="25" spans="1:27" x14ac:dyDescent="0.25">
      <c r="A25" s="236" t="s">
        <v>20</v>
      </c>
      <c r="B25" s="202" t="s">
        <v>20</v>
      </c>
      <c r="C25" s="206" t="s">
        <v>34</v>
      </c>
      <c r="D25" s="237" t="s">
        <v>35</v>
      </c>
      <c r="E25" s="212" t="s">
        <v>36</v>
      </c>
      <c r="F25" s="238">
        <v>1</v>
      </c>
      <c r="G25" s="44" t="s">
        <v>24</v>
      </c>
      <c r="H25" s="36">
        <v>81.846000000000004</v>
      </c>
      <c r="I25" s="36">
        <v>81.846000000000004</v>
      </c>
      <c r="J25" s="36">
        <v>79.353999999999999</v>
      </c>
      <c r="K25" s="36">
        <v>0</v>
      </c>
      <c r="L25" s="37">
        <v>85</v>
      </c>
      <c r="M25" s="37">
        <v>85</v>
      </c>
      <c r="N25" s="38">
        <v>80</v>
      </c>
      <c r="O25" s="36">
        <v>0</v>
      </c>
      <c r="P25" s="123">
        <v>88.748999999999995</v>
      </c>
      <c r="Q25" s="123">
        <v>88.748999999999995</v>
      </c>
      <c r="R25" s="123">
        <v>86.36</v>
      </c>
      <c r="S25" s="123">
        <v>0</v>
      </c>
      <c r="T25" s="37">
        <v>93</v>
      </c>
      <c r="U25" s="37">
        <v>95</v>
      </c>
      <c r="V25" s="196" t="s">
        <v>37</v>
      </c>
      <c r="W25" s="239">
        <v>100</v>
      </c>
      <c r="X25" s="239">
        <v>100</v>
      </c>
      <c r="Y25" s="239">
        <v>100</v>
      </c>
      <c r="Z25" s="29"/>
      <c r="AA25" s="15"/>
    </row>
    <row r="26" spans="1:27" x14ac:dyDescent="0.25">
      <c r="A26" s="198"/>
      <c r="B26" s="203"/>
      <c r="C26" s="207"/>
      <c r="D26" s="221"/>
      <c r="E26" s="213"/>
      <c r="F26" s="223"/>
      <c r="G26" s="44" t="s">
        <v>33</v>
      </c>
      <c r="H26" s="45">
        <v>0.2</v>
      </c>
      <c r="I26" s="45">
        <v>0.2</v>
      </c>
      <c r="J26" s="45">
        <v>0.1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123">
        <v>0</v>
      </c>
      <c r="Q26" s="123">
        <v>0</v>
      </c>
      <c r="R26" s="123">
        <v>0</v>
      </c>
      <c r="S26" s="123">
        <v>0</v>
      </c>
      <c r="T26" s="37">
        <v>0</v>
      </c>
      <c r="U26" s="37">
        <v>0</v>
      </c>
      <c r="V26" s="196"/>
      <c r="W26" s="239"/>
      <c r="X26" s="239"/>
      <c r="Y26" s="239"/>
      <c r="Z26" s="29"/>
      <c r="AA26" s="15"/>
    </row>
    <row r="27" spans="1:27" x14ac:dyDescent="0.25">
      <c r="A27" s="198"/>
      <c r="B27" s="203"/>
      <c r="C27" s="207"/>
      <c r="D27" s="221"/>
      <c r="E27" s="213"/>
      <c r="F27" s="223"/>
      <c r="G27" s="30" t="s">
        <v>26</v>
      </c>
      <c r="H27" s="31">
        <f>H25+H26</f>
        <v>82.046000000000006</v>
      </c>
      <c r="I27" s="31">
        <f t="shared" ref="I27:U27" si="2">I25+I26</f>
        <v>82.046000000000006</v>
      </c>
      <c r="J27" s="31">
        <f t="shared" si="2"/>
        <v>79.453999999999994</v>
      </c>
      <c r="K27" s="31">
        <f t="shared" si="2"/>
        <v>0</v>
      </c>
      <c r="L27" s="31">
        <f t="shared" si="2"/>
        <v>85</v>
      </c>
      <c r="M27" s="31">
        <f t="shared" si="2"/>
        <v>85</v>
      </c>
      <c r="N27" s="31">
        <f t="shared" si="2"/>
        <v>80</v>
      </c>
      <c r="O27" s="31">
        <f t="shared" si="2"/>
        <v>0</v>
      </c>
      <c r="P27" s="129">
        <f t="shared" si="2"/>
        <v>88.748999999999995</v>
      </c>
      <c r="Q27" s="129">
        <f t="shared" si="2"/>
        <v>88.748999999999995</v>
      </c>
      <c r="R27" s="129">
        <f t="shared" si="2"/>
        <v>86.36</v>
      </c>
      <c r="S27" s="129">
        <f t="shared" si="2"/>
        <v>0</v>
      </c>
      <c r="T27" s="31">
        <f t="shared" si="2"/>
        <v>93</v>
      </c>
      <c r="U27" s="31">
        <f t="shared" si="2"/>
        <v>95</v>
      </c>
      <c r="V27" s="196"/>
      <c r="W27" s="156"/>
      <c r="X27" s="156"/>
      <c r="Y27" s="156"/>
      <c r="Z27" s="29"/>
      <c r="AA27" s="15"/>
    </row>
    <row r="28" spans="1:27" x14ac:dyDescent="0.25">
      <c r="A28" s="198" t="s">
        <v>20</v>
      </c>
      <c r="B28" s="202" t="s">
        <v>20</v>
      </c>
      <c r="C28" s="206" t="s">
        <v>38</v>
      </c>
      <c r="D28" s="237" t="s">
        <v>39</v>
      </c>
      <c r="E28" s="212" t="s">
        <v>40</v>
      </c>
      <c r="F28" s="216" t="s">
        <v>41</v>
      </c>
      <c r="G28" s="46" t="s">
        <v>24</v>
      </c>
      <c r="H28" s="36">
        <v>810.11824999999999</v>
      </c>
      <c r="I28" s="36">
        <v>807.71905000000004</v>
      </c>
      <c r="J28" s="34">
        <v>726.04976999999997</v>
      </c>
      <c r="K28" s="36">
        <v>2.4</v>
      </c>
      <c r="L28" s="36">
        <v>817.5</v>
      </c>
      <c r="M28" s="36">
        <v>817.5</v>
      </c>
      <c r="N28" s="36">
        <v>730</v>
      </c>
      <c r="O28" s="36">
        <v>0</v>
      </c>
      <c r="P28" s="123">
        <v>881.43899999999996</v>
      </c>
      <c r="Q28" s="123">
        <v>881.43799999999999</v>
      </c>
      <c r="R28" s="123">
        <v>791.78899999999999</v>
      </c>
      <c r="S28" s="123">
        <v>0</v>
      </c>
      <c r="T28" s="45">
        <v>827.8</v>
      </c>
      <c r="U28" s="36">
        <v>880</v>
      </c>
      <c r="V28" s="196" t="s">
        <v>42</v>
      </c>
      <c r="W28" s="239">
        <v>38</v>
      </c>
      <c r="X28" s="239">
        <v>39</v>
      </c>
      <c r="Y28" s="239">
        <v>40</v>
      </c>
      <c r="Z28" s="29"/>
      <c r="AA28" s="15"/>
    </row>
    <row r="29" spans="1:27" x14ac:dyDescent="0.25">
      <c r="A29" s="199"/>
      <c r="B29" s="203"/>
      <c r="C29" s="207"/>
      <c r="D29" s="221"/>
      <c r="E29" s="213"/>
      <c r="F29" s="217"/>
      <c r="G29" s="46" t="s">
        <v>32</v>
      </c>
      <c r="H29" s="36">
        <v>8.9179999999999993</v>
      </c>
      <c r="I29" s="36">
        <v>8.9179999999999993</v>
      </c>
      <c r="J29" s="36">
        <v>0</v>
      </c>
      <c r="K29" s="36">
        <v>0</v>
      </c>
      <c r="L29" s="36">
        <v>9</v>
      </c>
      <c r="M29" s="36">
        <v>9</v>
      </c>
      <c r="N29" s="36">
        <v>0</v>
      </c>
      <c r="O29" s="36">
        <v>0</v>
      </c>
      <c r="P29" s="123">
        <v>13.853999999999999</v>
      </c>
      <c r="Q29" s="123">
        <v>13.154</v>
      </c>
      <c r="R29" s="123">
        <v>0</v>
      </c>
      <c r="S29" s="123">
        <v>0.7</v>
      </c>
      <c r="T29" s="45">
        <v>10</v>
      </c>
      <c r="U29" s="36">
        <v>11</v>
      </c>
      <c r="V29" s="196"/>
      <c r="W29" s="241"/>
      <c r="X29" s="241"/>
      <c r="Y29" s="241"/>
      <c r="Z29" s="29"/>
      <c r="AA29" s="15"/>
    </row>
    <row r="30" spans="1:27" x14ac:dyDescent="0.25">
      <c r="A30" s="199"/>
      <c r="B30" s="203"/>
      <c r="C30" s="207"/>
      <c r="D30" s="221"/>
      <c r="E30" s="213"/>
      <c r="F30" s="217"/>
      <c r="G30" s="46" t="s">
        <v>33</v>
      </c>
      <c r="H30" s="47">
        <v>19.774000000000001</v>
      </c>
      <c r="I30" s="47">
        <v>19.774000000000001</v>
      </c>
      <c r="J30" s="47">
        <v>3.3</v>
      </c>
      <c r="K30" s="36">
        <v>0</v>
      </c>
      <c r="L30" s="47">
        <v>0</v>
      </c>
      <c r="M30" s="47">
        <v>0</v>
      </c>
      <c r="N30" s="47">
        <v>0</v>
      </c>
      <c r="O30" s="47">
        <v>0</v>
      </c>
      <c r="P30" s="125">
        <v>0</v>
      </c>
      <c r="Q30" s="125">
        <v>0</v>
      </c>
      <c r="R30" s="125">
        <v>0</v>
      </c>
      <c r="S30" s="123">
        <v>0</v>
      </c>
      <c r="T30" s="105">
        <v>0</v>
      </c>
      <c r="U30" s="47">
        <v>0</v>
      </c>
      <c r="V30" s="196"/>
      <c r="W30" s="241"/>
      <c r="X30" s="241"/>
      <c r="Y30" s="241"/>
      <c r="Z30" s="29"/>
      <c r="AA30" s="15"/>
    </row>
    <row r="31" spans="1:27" x14ac:dyDescent="0.25">
      <c r="A31" s="199"/>
      <c r="B31" s="203"/>
      <c r="C31" s="207"/>
      <c r="D31" s="221"/>
      <c r="E31" s="213"/>
      <c r="F31" s="217"/>
      <c r="G31" s="46" t="s">
        <v>138</v>
      </c>
      <c r="H31" s="47">
        <v>0</v>
      </c>
      <c r="I31" s="47">
        <v>0</v>
      </c>
      <c r="J31" s="47">
        <v>0</v>
      </c>
      <c r="K31" s="36">
        <v>0</v>
      </c>
      <c r="L31" s="47">
        <v>0</v>
      </c>
      <c r="M31" s="47">
        <v>0</v>
      </c>
      <c r="N31" s="47">
        <v>0</v>
      </c>
      <c r="O31" s="47">
        <v>0</v>
      </c>
      <c r="P31" s="125">
        <v>7.5149999999999997</v>
      </c>
      <c r="Q31" s="125">
        <v>7.5149999999999997</v>
      </c>
      <c r="R31" s="125">
        <v>7.4059999999999997</v>
      </c>
      <c r="S31" s="123">
        <v>0</v>
      </c>
      <c r="T31" s="105">
        <v>0</v>
      </c>
      <c r="U31" s="47">
        <v>0</v>
      </c>
      <c r="V31" s="196"/>
      <c r="W31" s="241"/>
      <c r="X31" s="241"/>
      <c r="Y31" s="241"/>
      <c r="Z31" s="29"/>
      <c r="AA31" s="15"/>
    </row>
    <row r="32" spans="1:27" x14ac:dyDescent="0.25">
      <c r="A32" s="218"/>
      <c r="B32" s="219"/>
      <c r="C32" s="220"/>
      <c r="D32" s="222"/>
      <c r="E32" s="195"/>
      <c r="F32" s="240"/>
      <c r="G32" s="30" t="s">
        <v>26</v>
      </c>
      <c r="H32" s="31">
        <f>H28+H29+H30</f>
        <v>838.81025</v>
      </c>
      <c r="I32" s="31">
        <f t="shared" ref="I32:U32" si="3">I28+I29+I30</f>
        <v>836.41105000000005</v>
      </c>
      <c r="J32" s="31">
        <f t="shared" si="3"/>
        <v>729.34976999999992</v>
      </c>
      <c r="K32" s="31">
        <f t="shared" si="3"/>
        <v>2.4</v>
      </c>
      <c r="L32" s="31">
        <f t="shared" si="3"/>
        <v>826.5</v>
      </c>
      <c r="M32" s="31">
        <f t="shared" si="3"/>
        <v>826.5</v>
      </c>
      <c r="N32" s="31">
        <f t="shared" si="3"/>
        <v>730</v>
      </c>
      <c r="O32" s="31">
        <f t="shared" si="3"/>
        <v>0</v>
      </c>
      <c r="P32" s="129">
        <f>P28+P29+P30+P31</f>
        <v>902.80799999999999</v>
      </c>
      <c r="Q32" s="129">
        <f t="shared" ref="Q32:S32" si="4">Q28+Q29+Q30+Q31</f>
        <v>902.10699999999997</v>
      </c>
      <c r="R32" s="129">
        <f t="shared" si="4"/>
        <v>799.19499999999994</v>
      </c>
      <c r="S32" s="129">
        <f t="shared" si="4"/>
        <v>0.7</v>
      </c>
      <c r="T32" s="31">
        <f t="shared" si="3"/>
        <v>837.8</v>
      </c>
      <c r="U32" s="31">
        <f t="shared" si="3"/>
        <v>891</v>
      </c>
      <c r="V32" s="196"/>
      <c r="W32" s="241"/>
      <c r="X32" s="241"/>
      <c r="Y32" s="241"/>
      <c r="Z32" s="29"/>
      <c r="AA32" s="15"/>
    </row>
    <row r="33" spans="1:27" x14ac:dyDescent="0.25">
      <c r="A33" s="198" t="s">
        <v>20</v>
      </c>
      <c r="B33" s="202" t="s">
        <v>20</v>
      </c>
      <c r="C33" s="206" t="s">
        <v>43</v>
      </c>
      <c r="D33" s="237" t="s">
        <v>44</v>
      </c>
      <c r="E33" s="212" t="s">
        <v>45</v>
      </c>
      <c r="F33" s="238">
        <v>1</v>
      </c>
      <c r="G33" s="46" t="s">
        <v>24</v>
      </c>
      <c r="H33" s="35">
        <v>1</v>
      </c>
      <c r="I33" s="35">
        <v>1</v>
      </c>
      <c r="J33" s="36">
        <v>0</v>
      </c>
      <c r="K33" s="35">
        <v>0</v>
      </c>
      <c r="L33" s="36">
        <v>1</v>
      </c>
      <c r="M33" s="36">
        <v>1</v>
      </c>
      <c r="N33" s="36">
        <v>0</v>
      </c>
      <c r="O33" s="36">
        <v>0</v>
      </c>
      <c r="P33" s="123">
        <v>1</v>
      </c>
      <c r="Q33" s="123">
        <v>1</v>
      </c>
      <c r="R33" s="123">
        <v>0</v>
      </c>
      <c r="S33" s="123">
        <v>0</v>
      </c>
      <c r="T33" s="48">
        <v>1</v>
      </c>
      <c r="U33" s="36">
        <v>1</v>
      </c>
      <c r="V33" s="246" t="s">
        <v>46</v>
      </c>
      <c r="W33" s="228">
        <v>90</v>
      </c>
      <c r="X33" s="228">
        <v>90</v>
      </c>
      <c r="Y33" s="228">
        <v>90</v>
      </c>
      <c r="Z33" s="29"/>
      <c r="AA33" s="15"/>
    </row>
    <row r="34" spans="1:27" ht="21.75" customHeight="1" x14ac:dyDescent="0.25">
      <c r="A34" s="199"/>
      <c r="B34" s="203"/>
      <c r="C34" s="207"/>
      <c r="D34" s="221"/>
      <c r="E34" s="213"/>
      <c r="F34" s="223"/>
      <c r="G34" s="30" t="s">
        <v>26</v>
      </c>
      <c r="H34" s="31">
        <f>H33</f>
        <v>1</v>
      </c>
      <c r="I34" s="31">
        <f t="shared" ref="I34:U34" si="5">I33</f>
        <v>1</v>
      </c>
      <c r="J34" s="31">
        <f t="shared" si="5"/>
        <v>0</v>
      </c>
      <c r="K34" s="31">
        <f t="shared" si="5"/>
        <v>0</v>
      </c>
      <c r="L34" s="31">
        <f t="shared" si="5"/>
        <v>1</v>
      </c>
      <c r="M34" s="31">
        <f t="shared" si="5"/>
        <v>1</v>
      </c>
      <c r="N34" s="31">
        <f t="shared" si="5"/>
        <v>0</v>
      </c>
      <c r="O34" s="31">
        <f t="shared" si="5"/>
        <v>0</v>
      </c>
      <c r="P34" s="129">
        <f t="shared" si="5"/>
        <v>1</v>
      </c>
      <c r="Q34" s="129">
        <f t="shared" si="5"/>
        <v>1</v>
      </c>
      <c r="R34" s="129">
        <f t="shared" si="5"/>
        <v>0</v>
      </c>
      <c r="S34" s="129">
        <f t="shared" si="5"/>
        <v>0</v>
      </c>
      <c r="T34" s="31">
        <f t="shared" si="5"/>
        <v>1</v>
      </c>
      <c r="U34" s="31">
        <f t="shared" si="5"/>
        <v>1</v>
      </c>
      <c r="V34" s="249"/>
      <c r="W34" s="242"/>
      <c r="X34" s="242"/>
      <c r="Y34" s="242"/>
      <c r="Z34" s="29"/>
      <c r="AA34" s="15"/>
    </row>
    <row r="35" spans="1:27" x14ac:dyDescent="0.25">
      <c r="A35" s="243" t="s">
        <v>20</v>
      </c>
      <c r="B35" s="202" t="s">
        <v>20</v>
      </c>
      <c r="C35" s="206" t="s">
        <v>47</v>
      </c>
      <c r="D35" s="245" t="s">
        <v>48</v>
      </c>
      <c r="E35" s="212" t="s">
        <v>49</v>
      </c>
      <c r="F35" s="216">
        <v>2</v>
      </c>
      <c r="G35" s="46" t="s">
        <v>24</v>
      </c>
      <c r="H35" s="35">
        <v>1.4</v>
      </c>
      <c r="I35" s="35">
        <v>1.4</v>
      </c>
      <c r="J35" s="35">
        <v>0</v>
      </c>
      <c r="K35" s="35">
        <v>0</v>
      </c>
      <c r="L35" s="36">
        <v>1.4</v>
      </c>
      <c r="M35" s="36">
        <v>1.4</v>
      </c>
      <c r="N35" s="36">
        <v>0</v>
      </c>
      <c r="O35" s="36">
        <v>0</v>
      </c>
      <c r="P35" s="123">
        <v>1.4</v>
      </c>
      <c r="Q35" s="123">
        <v>1.4</v>
      </c>
      <c r="R35" s="123">
        <v>0</v>
      </c>
      <c r="S35" s="123">
        <v>0</v>
      </c>
      <c r="T35" s="106">
        <v>1.4</v>
      </c>
      <c r="U35" s="36">
        <v>1.4</v>
      </c>
      <c r="V35" s="246" t="s">
        <v>50</v>
      </c>
      <c r="W35" s="228">
        <v>4</v>
      </c>
      <c r="X35" s="228">
        <v>4</v>
      </c>
      <c r="Y35" s="228">
        <v>4</v>
      </c>
      <c r="Z35" s="29"/>
      <c r="AA35" s="15"/>
    </row>
    <row r="36" spans="1:27" ht="24" customHeight="1" x14ac:dyDescent="0.25">
      <c r="A36" s="244"/>
      <c r="B36" s="219"/>
      <c r="C36" s="220"/>
      <c r="D36" s="245"/>
      <c r="E36" s="195"/>
      <c r="F36" s="240"/>
      <c r="G36" s="30" t="s">
        <v>26</v>
      </c>
      <c r="H36" s="31">
        <f>H35</f>
        <v>1.4</v>
      </c>
      <c r="I36" s="31">
        <f t="shared" ref="I36:U36" si="6">I35</f>
        <v>1.4</v>
      </c>
      <c r="J36" s="31">
        <f t="shared" si="6"/>
        <v>0</v>
      </c>
      <c r="K36" s="31">
        <f t="shared" si="6"/>
        <v>0</v>
      </c>
      <c r="L36" s="31">
        <f t="shared" si="6"/>
        <v>1.4</v>
      </c>
      <c r="M36" s="31">
        <f t="shared" si="6"/>
        <v>1.4</v>
      </c>
      <c r="N36" s="31">
        <f t="shared" si="6"/>
        <v>0</v>
      </c>
      <c r="O36" s="31">
        <f t="shared" si="6"/>
        <v>0</v>
      </c>
      <c r="P36" s="129">
        <f t="shared" si="6"/>
        <v>1.4</v>
      </c>
      <c r="Q36" s="129">
        <f t="shared" si="6"/>
        <v>1.4</v>
      </c>
      <c r="R36" s="129">
        <f t="shared" si="6"/>
        <v>0</v>
      </c>
      <c r="S36" s="129">
        <f t="shared" si="6"/>
        <v>0</v>
      </c>
      <c r="T36" s="31">
        <f t="shared" si="6"/>
        <v>1.4</v>
      </c>
      <c r="U36" s="31">
        <f t="shared" si="6"/>
        <v>1.4</v>
      </c>
      <c r="V36" s="247"/>
      <c r="W36" s="248"/>
      <c r="X36" s="248"/>
      <c r="Y36" s="248"/>
      <c r="Z36" s="29"/>
      <c r="AA36" s="15"/>
    </row>
    <row r="37" spans="1:27" x14ac:dyDescent="0.25">
      <c r="A37" s="243" t="s">
        <v>20</v>
      </c>
      <c r="B37" s="202" t="s">
        <v>20</v>
      </c>
      <c r="C37" s="206" t="s">
        <v>51</v>
      </c>
      <c r="D37" s="255" t="s">
        <v>52</v>
      </c>
      <c r="E37" s="212" t="s">
        <v>53</v>
      </c>
      <c r="F37" s="238">
        <v>17</v>
      </c>
      <c r="G37" s="46" t="s">
        <v>24</v>
      </c>
      <c r="H37" s="35">
        <v>56.5</v>
      </c>
      <c r="I37" s="35">
        <v>56.5</v>
      </c>
      <c r="J37" s="35">
        <v>0</v>
      </c>
      <c r="K37" s="35">
        <v>0</v>
      </c>
      <c r="L37" s="36">
        <v>50</v>
      </c>
      <c r="M37" s="36">
        <v>50</v>
      </c>
      <c r="N37" s="36">
        <v>0</v>
      </c>
      <c r="O37" s="45">
        <v>0</v>
      </c>
      <c r="P37" s="123">
        <v>30</v>
      </c>
      <c r="Q37" s="123">
        <v>30</v>
      </c>
      <c r="R37" s="123">
        <v>0</v>
      </c>
      <c r="S37" s="123">
        <v>0</v>
      </c>
      <c r="T37" s="49">
        <v>55</v>
      </c>
      <c r="U37" s="36">
        <v>65</v>
      </c>
      <c r="V37" s="256" t="s">
        <v>190</v>
      </c>
      <c r="W37" s="239">
        <v>96</v>
      </c>
      <c r="X37" s="239">
        <v>97</v>
      </c>
      <c r="Y37" s="239">
        <v>98</v>
      </c>
      <c r="Z37" s="29"/>
      <c r="AA37" s="15"/>
    </row>
    <row r="38" spans="1:27" ht="46.5" customHeight="1" x14ac:dyDescent="0.25">
      <c r="A38" s="244"/>
      <c r="B38" s="219"/>
      <c r="C38" s="220"/>
      <c r="D38" s="255"/>
      <c r="E38" s="215"/>
      <c r="F38" s="224"/>
      <c r="G38" s="30" t="s">
        <v>26</v>
      </c>
      <c r="H38" s="31">
        <f>H37</f>
        <v>56.5</v>
      </c>
      <c r="I38" s="31">
        <f t="shared" ref="I38:U38" si="7">I37</f>
        <v>56.5</v>
      </c>
      <c r="J38" s="31">
        <f t="shared" si="7"/>
        <v>0</v>
      </c>
      <c r="K38" s="31">
        <f t="shared" si="7"/>
        <v>0</v>
      </c>
      <c r="L38" s="31">
        <f t="shared" si="7"/>
        <v>50</v>
      </c>
      <c r="M38" s="31">
        <f t="shared" si="7"/>
        <v>50</v>
      </c>
      <c r="N38" s="31">
        <f t="shared" si="7"/>
        <v>0</v>
      </c>
      <c r="O38" s="31">
        <f t="shared" si="7"/>
        <v>0</v>
      </c>
      <c r="P38" s="129">
        <f t="shared" si="7"/>
        <v>30</v>
      </c>
      <c r="Q38" s="129">
        <f t="shared" si="7"/>
        <v>30</v>
      </c>
      <c r="R38" s="129">
        <f t="shared" si="7"/>
        <v>0</v>
      </c>
      <c r="S38" s="129">
        <f t="shared" si="7"/>
        <v>0</v>
      </c>
      <c r="T38" s="31">
        <f t="shared" si="7"/>
        <v>55</v>
      </c>
      <c r="U38" s="31">
        <f t="shared" si="7"/>
        <v>65</v>
      </c>
      <c r="V38" s="257"/>
      <c r="W38" s="156"/>
      <c r="X38" s="156"/>
      <c r="Y38" s="156"/>
      <c r="Z38" s="29"/>
      <c r="AA38" s="15"/>
    </row>
    <row r="39" spans="1:27" x14ac:dyDescent="0.25">
      <c r="A39" s="243" t="s">
        <v>20</v>
      </c>
      <c r="B39" s="202" t="s">
        <v>20</v>
      </c>
      <c r="C39" s="206" t="s">
        <v>54</v>
      </c>
      <c r="D39" s="250" t="s">
        <v>55</v>
      </c>
      <c r="E39" s="251" t="s">
        <v>40</v>
      </c>
      <c r="F39" s="238">
        <v>1</v>
      </c>
      <c r="G39" s="50" t="s">
        <v>24</v>
      </c>
      <c r="H39" s="36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126">
        <v>0</v>
      </c>
      <c r="Q39" s="126">
        <v>0</v>
      </c>
      <c r="R39" s="126">
        <v>0</v>
      </c>
      <c r="S39" s="126">
        <v>0</v>
      </c>
      <c r="T39" s="51">
        <v>0</v>
      </c>
      <c r="U39" s="51">
        <v>0</v>
      </c>
      <c r="V39" s="252" t="s">
        <v>56</v>
      </c>
      <c r="W39" s="253">
        <v>33</v>
      </c>
      <c r="X39" s="253">
        <v>0</v>
      </c>
      <c r="Y39" s="253">
        <v>0</v>
      </c>
      <c r="Z39" s="29"/>
      <c r="AA39" s="15"/>
    </row>
    <row r="40" spans="1:27" ht="39" customHeight="1" x14ac:dyDescent="0.25">
      <c r="A40" s="244"/>
      <c r="B40" s="219"/>
      <c r="C40" s="205"/>
      <c r="D40" s="211"/>
      <c r="E40" s="215"/>
      <c r="F40" s="215"/>
      <c r="G40" s="30" t="s">
        <v>26</v>
      </c>
      <c r="H40" s="31">
        <f>H39</f>
        <v>0</v>
      </c>
      <c r="I40" s="31">
        <f t="shared" ref="I40:U40" si="8">I39</f>
        <v>0</v>
      </c>
      <c r="J40" s="31">
        <f t="shared" si="8"/>
        <v>0</v>
      </c>
      <c r="K40" s="31">
        <f t="shared" si="8"/>
        <v>0</v>
      </c>
      <c r="L40" s="31">
        <f t="shared" si="8"/>
        <v>0</v>
      </c>
      <c r="M40" s="31">
        <f t="shared" si="8"/>
        <v>0</v>
      </c>
      <c r="N40" s="31">
        <f t="shared" si="8"/>
        <v>0</v>
      </c>
      <c r="O40" s="31">
        <f t="shared" si="8"/>
        <v>0</v>
      </c>
      <c r="P40" s="129">
        <f t="shared" si="8"/>
        <v>0</v>
      </c>
      <c r="Q40" s="129">
        <f t="shared" si="8"/>
        <v>0</v>
      </c>
      <c r="R40" s="129">
        <f t="shared" si="8"/>
        <v>0</v>
      </c>
      <c r="S40" s="129">
        <f t="shared" si="8"/>
        <v>0</v>
      </c>
      <c r="T40" s="31">
        <f t="shared" si="8"/>
        <v>0</v>
      </c>
      <c r="U40" s="31">
        <f t="shared" si="8"/>
        <v>0</v>
      </c>
      <c r="V40" s="227"/>
      <c r="W40" s="254"/>
      <c r="X40" s="254"/>
      <c r="Y40" s="254"/>
      <c r="Z40" s="29"/>
      <c r="AA40" s="15"/>
    </row>
    <row r="41" spans="1:27" ht="27.75" customHeight="1" x14ac:dyDescent="0.25">
      <c r="A41" s="268" t="s">
        <v>20</v>
      </c>
      <c r="B41" s="269" t="s">
        <v>20</v>
      </c>
      <c r="C41" s="271">
        <v>9</v>
      </c>
      <c r="D41" s="272" t="s">
        <v>57</v>
      </c>
      <c r="E41" s="266" t="s">
        <v>29</v>
      </c>
      <c r="F41" s="266">
        <v>1</v>
      </c>
      <c r="G41" s="52" t="s">
        <v>24</v>
      </c>
      <c r="H41" s="45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126">
        <v>0</v>
      </c>
      <c r="Q41" s="126">
        <v>0</v>
      </c>
      <c r="R41" s="126">
        <v>0</v>
      </c>
      <c r="S41" s="126">
        <v>0</v>
      </c>
      <c r="T41" s="53">
        <v>0</v>
      </c>
      <c r="U41" s="53">
        <v>0</v>
      </c>
      <c r="V41" s="265" t="s">
        <v>58</v>
      </c>
      <c r="W41" s="273">
        <v>100</v>
      </c>
      <c r="X41" s="253">
        <v>0</v>
      </c>
      <c r="Y41" s="253">
        <v>0</v>
      </c>
      <c r="Z41" s="29"/>
      <c r="AA41" s="15"/>
    </row>
    <row r="42" spans="1:27" ht="24" customHeight="1" x14ac:dyDescent="0.25">
      <c r="A42" s="268"/>
      <c r="B42" s="270"/>
      <c r="C42" s="271"/>
      <c r="D42" s="272"/>
      <c r="E42" s="266"/>
      <c r="F42" s="266"/>
      <c r="G42" s="54" t="s">
        <v>26</v>
      </c>
      <c r="H42" s="55">
        <f>H41</f>
        <v>0</v>
      </c>
      <c r="I42" s="55">
        <f t="shared" ref="I42:U42" si="9">I41</f>
        <v>0</v>
      </c>
      <c r="J42" s="55">
        <f t="shared" si="9"/>
        <v>0</v>
      </c>
      <c r="K42" s="55">
        <f t="shared" si="9"/>
        <v>0</v>
      </c>
      <c r="L42" s="55">
        <f t="shared" si="9"/>
        <v>0</v>
      </c>
      <c r="M42" s="55">
        <f t="shared" si="9"/>
        <v>0</v>
      </c>
      <c r="N42" s="55">
        <f t="shared" si="9"/>
        <v>0</v>
      </c>
      <c r="O42" s="55">
        <f t="shared" si="9"/>
        <v>0</v>
      </c>
      <c r="P42" s="133">
        <f t="shared" si="9"/>
        <v>0</v>
      </c>
      <c r="Q42" s="133">
        <f t="shared" si="9"/>
        <v>0</v>
      </c>
      <c r="R42" s="133">
        <f t="shared" si="9"/>
        <v>0</v>
      </c>
      <c r="S42" s="133">
        <f t="shared" si="9"/>
        <v>0</v>
      </c>
      <c r="T42" s="55">
        <f t="shared" si="9"/>
        <v>0</v>
      </c>
      <c r="U42" s="55">
        <f t="shared" si="9"/>
        <v>0</v>
      </c>
      <c r="V42" s="227"/>
      <c r="W42" s="254"/>
      <c r="X42" s="254"/>
      <c r="Y42" s="254"/>
      <c r="Z42" s="29"/>
      <c r="AA42" s="15"/>
    </row>
    <row r="43" spans="1:27" ht="23.25" customHeight="1" x14ac:dyDescent="0.25">
      <c r="A43" s="258" t="s">
        <v>20</v>
      </c>
      <c r="B43" s="260">
        <v>1</v>
      </c>
      <c r="C43" s="262">
        <v>10</v>
      </c>
      <c r="D43" s="264" t="s">
        <v>59</v>
      </c>
      <c r="E43" s="265" t="s">
        <v>60</v>
      </c>
      <c r="F43" s="265">
        <v>8</v>
      </c>
      <c r="G43" s="56" t="s">
        <v>24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0</v>
      </c>
      <c r="P43" s="123">
        <v>0</v>
      </c>
      <c r="Q43" s="123">
        <v>0</v>
      </c>
      <c r="R43" s="123">
        <v>0</v>
      </c>
      <c r="S43" s="123">
        <v>0</v>
      </c>
      <c r="T43" s="45">
        <v>0</v>
      </c>
      <c r="U43" s="45">
        <v>0</v>
      </c>
      <c r="V43" s="266" t="s">
        <v>61</v>
      </c>
      <c r="W43" s="267">
        <v>0</v>
      </c>
      <c r="X43" s="267">
        <v>0</v>
      </c>
      <c r="Y43" s="267">
        <v>0</v>
      </c>
      <c r="Z43" s="29"/>
      <c r="AA43" s="15"/>
    </row>
    <row r="44" spans="1:27" x14ac:dyDescent="0.25">
      <c r="A44" s="259"/>
      <c r="B44" s="261"/>
      <c r="C44" s="263"/>
      <c r="D44" s="211"/>
      <c r="E44" s="227"/>
      <c r="F44" s="227"/>
      <c r="G44" s="54" t="s">
        <v>26</v>
      </c>
      <c r="H44" s="32">
        <f>H43</f>
        <v>0</v>
      </c>
      <c r="I44" s="32">
        <f t="shared" ref="I44:U44" si="10">I43</f>
        <v>0</v>
      </c>
      <c r="J44" s="32">
        <f t="shared" si="10"/>
        <v>0</v>
      </c>
      <c r="K44" s="32">
        <f t="shared" si="10"/>
        <v>0</v>
      </c>
      <c r="L44" s="32">
        <f t="shared" si="10"/>
        <v>0</v>
      </c>
      <c r="M44" s="32">
        <f t="shared" si="10"/>
        <v>0</v>
      </c>
      <c r="N44" s="32">
        <f t="shared" si="10"/>
        <v>0</v>
      </c>
      <c r="O44" s="32">
        <f t="shared" si="10"/>
        <v>0</v>
      </c>
      <c r="P44" s="129">
        <f t="shared" si="10"/>
        <v>0</v>
      </c>
      <c r="Q44" s="129">
        <f t="shared" si="10"/>
        <v>0</v>
      </c>
      <c r="R44" s="129">
        <f t="shared" si="10"/>
        <v>0</v>
      </c>
      <c r="S44" s="129">
        <f t="shared" si="10"/>
        <v>0</v>
      </c>
      <c r="T44" s="32">
        <f t="shared" si="10"/>
        <v>0</v>
      </c>
      <c r="U44" s="32">
        <f t="shared" si="10"/>
        <v>0</v>
      </c>
      <c r="V44" s="266"/>
      <c r="W44" s="267"/>
      <c r="X44" s="267"/>
      <c r="Y44" s="267"/>
      <c r="Z44" s="29"/>
      <c r="AA44" s="15"/>
    </row>
    <row r="45" spans="1:27" x14ac:dyDescent="0.25">
      <c r="A45" s="243" t="s">
        <v>20</v>
      </c>
      <c r="B45" s="260">
        <v>1</v>
      </c>
      <c r="C45" s="262">
        <v>11</v>
      </c>
      <c r="D45" s="264" t="s">
        <v>62</v>
      </c>
      <c r="E45" s="265" t="s">
        <v>60</v>
      </c>
      <c r="F45" s="265">
        <v>8</v>
      </c>
      <c r="G45" s="56" t="s">
        <v>24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123">
        <v>0</v>
      </c>
      <c r="Q45" s="123">
        <v>0</v>
      </c>
      <c r="R45" s="123">
        <v>0</v>
      </c>
      <c r="S45" s="123">
        <v>0</v>
      </c>
      <c r="T45" s="45">
        <v>0</v>
      </c>
      <c r="U45" s="45">
        <v>0</v>
      </c>
      <c r="V45" s="265" t="s">
        <v>63</v>
      </c>
      <c r="W45" s="274">
        <v>0</v>
      </c>
      <c r="X45" s="274">
        <v>1</v>
      </c>
      <c r="Y45" s="274">
        <v>0</v>
      </c>
      <c r="Z45" s="29"/>
      <c r="AA45" s="15"/>
    </row>
    <row r="46" spans="1:27" x14ac:dyDescent="0.25">
      <c r="A46" s="244"/>
      <c r="B46" s="261"/>
      <c r="C46" s="263"/>
      <c r="D46" s="211"/>
      <c r="E46" s="227"/>
      <c r="F46" s="227"/>
      <c r="G46" s="54" t="s">
        <v>64</v>
      </c>
      <c r="H46" s="32">
        <f>H45</f>
        <v>0</v>
      </c>
      <c r="I46" s="32">
        <f t="shared" ref="I46:U46" si="11">I45</f>
        <v>0</v>
      </c>
      <c r="J46" s="32">
        <f t="shared" si="11"/>
        <v>0</v>
      </c>
      <c r="K46" s="32">
        <f t="shared" si="11"/>
        <v>0</v>
      </c>
      <c r="L46" s="32">
        <f t="shared" si="11"/>
        <v>0</v>
      </c>
      <c r="M46" s="32">
        <f t="shared" si="11"/>
        <v>0</v>
      </c>
      <c r="N46" s="32">
        <f t="shared" si="11"/>
        <v>0</v>
      </c>
      <c r="O46" s="32">
        <f t="shared" si="11"/>
        <v>0</v>
      </c>
      <c r="P46" s="129">
        <f t="shared" si="11"/>
        <v>0</v>
      </c>
      <c r="Q46" s="129">
        <f t="shared" si="11"/>
        <v>0</v>
      </c>
      <c r="R46" s="129">
        <f t="shared" si="11"/>
        <v>0</v>
      </c>
      <c r="S46" s="129">
        <f t="shared" si="11"/>
        <v>0</v>
      </c>
      <c r="T46" s="32">
        <f t="shared" si="11"/>
        <v>0</v>
      </c>
      <c r="U46" s="32">
        <f t="shared" si="11"/>
        <v>0</v>
      </c>
      <c r="V46" s="227"/>
      <c r="W46" s="275"/>
      <c r="X46" s="275"/>
      <c r="Y46" s="275"/>
      <c r="Z46" s="29"/>
      <c r="AA46" s="15"/>
    </row>
    <row r="47" spans="1:27" x14ac:dyDescent="0.25">
      <c r="A47" s="243" t="s">
        <v>20</v>
      </c>
      <c r="B47" s="260">
        <v>1</v>
      </c>
      <c r="C47" s="262">
        <v>12</v>
      </c>
      <c r="D47" s="264" t="s">
        <v>65</v>
      </c>
      <c r="E47" s="265" t="s">
        <v>60</v>
      </c>
      <c r="F47" s="265">
        <v>8</v>
      </c>
      <c r="G47" s="56" t="s">
        <v>24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>
        <v>0</v>
      </c>
      <c r="N47" s="45">
        <v>0</v>
      </c>
      <c r="O47" s="45">
        <v>0</v>
      </c>
      <c r="P47" s="123">
        <v>0</v>
      </c>
      <c r="Q47" s="123">
        <v>0</v>
      </c>
      <c r="R47" s="123">
        <v>0</v>
      </c>
      <c r="S47" s="123">
        <v>0</v>
      </c>
      <c r="T47" s="45">
        <v>0</v>
      </c>
      <c r="U47" s="57">
        <v>0</v>
      </c>
      <c r="V47" s="265" t="s">
        <v>66</v>
      </c>
      <c r="W47" s="274">
        <v>5</v>
      </c>
      <c r="X47" s="274">
        <v>7</v>
      </c>
      <c r="Y47" s="274">
        <v>9</v>
      </c>
      <c r="Z47" s="29"/>
      <c r="AA47" s="15"/>
    </row>
    <row r="48" spans="1:27" ht="48" customHeight="1" x14ac:dyDescent="0.25">
      <c r="A48" s="244"/>
      <c r="B48" s="261"/>
      <c r="C48" s="263"/>
      <c r="D48" s="211"/>
      <c r="E48" s="227"/>
      <c r="F48" s="227"/>
      <c r="G48" s="54" t="s">
        <v>64</v>
      </c>
      <c r="H48" s="32">
        <f>H47</f>
        <v>0</v>
      </c>
      <c r="I48" s="32">
        <f t="shared" ref="I48:U48" si="12">I47</f>
        <v>0</v>
      </c>
      <c r="J48" s="32">
        <f t="shared" si="12"/>
        <v>0</v>
      </c>
      <c r="K48" s="32">
        <f t="shared" si="12"/>
        <v>0</v>
      </c>
      <c r="L48" s="32">
        <f t="shared" si="12"/>
        <v>0</v>
      </c>
      <c r="M48" s="32">
        <f t="shared" si="12"/>
        <v>0</v>
      </c>
      <c r="N48" s="32">
        <f t="shared" si="12"/>
        <v>0</v>
      </c>
      <c r="O48" s="32">
        <f t="shared" si="12"/>
        <v>0</v>
      </c>
      <c r="P48" s="129">
        <f t="shared" si="12"/>
        <v>0</v>
      </c>
      <c r="Q48" s="129">
        <f t="shared" si="12"/>
        <v>0</v>
      </c>
      <c r="R48" s="129">
        <f t="shared" si="12"/>
        <v>0</v>
      </c>
      <c r="S48" s="129">
        <f t="shared" si="12"/>
        <v>0</v>
      </c>
      <c r="T48" s="32">
        <f t="shared" si="12"/>
        <v>0</v>
      </c>
      <c r="U48" s="32">
        <f t="shared" si="12"/>
        <v>0</v>
      </c>
      <c r="V48" s="227"/>
      <c r="W48" s="275"/>
      <c r="X48" s="275"/>
      <c r="Y48" s="275"/>
      <c r="Z48" s="29"/>
      <c r="AA48" s="15"/>
    </row>
    <row r="49" spans="1:27" ht="26.25" customHeight="1" x14ac:dyDescent="0.25">
      <c r="A49" s="276" t="s">
        <v>20</v>
      </c>
      <c r="B49" s="260">
        <v>1</v>
      </c>
      <c r="C49" s="262">
        <v>13</v>
      </c>
      <c r="D49" s="264" t="s">
        <v>67</v>
      </c>
      <c r="E49" s="265" t="s">
        <v>60</v>
      </c>
      <c r="F49" s="58">
        <v>5</v>
      </c>
      <c r="G49" s="59" t="s">
        <v>24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0</v>
      </c>
      <c r="O49" s="57">
        <v>0</v>
      </c>
      <c r="P49" s="127">
        <v>0</v>
      </c>
      <c r="Q49" s="127">
        <v>0</v>
      </c>
      <c r="R49" s="127">
        <v>0</v>
      </c>
      <c r="S49" s="127">
        <v>0</v>
      </c>
      <c r="T49" s="57">
        <v>0</v>
      </c>
      <c r="U49" s="57">
        <v>0</v>
      </c>
      <c r="V49" s="265" t="s">
        <v>68</v>
      </c>
      <c r="W49" s="274">
        <v>1</v>
      </c>
      <c r="X49" s="274">
        <v>0</v>
      </c>
      <c r="Y49" s="274">
        <v>0</v>
      </c>
      <c r="Z49" s="29"/>
      <c r="AA49" s="15"/>
    </row>
    <row r="50" spans="1:27" ht="33.75" customHeight="1" x14ac:dyDescent="0.25">
      <c r="A50" s="277"/>
      <c r="B50" s="261"/>
      <c r="C50" s="263"/>
      <c r="D50" s="210"/>
      <c r="E50" s="227"/>
      <c r="F50" s="58"/>
      <c r="G50" s="60" t="s">
        <v>64</v>
      </c>
      <c r="H50" s="61">
        <f>H49</f>
        <v>0</v>
      </c>
      <c r="I50" s="61">
        <f t="shared" ref="I50:U50" si="13">I49</f>
        <v>0</v>
      </c>
      <c r="J50" s="61">
        <f t="shared" si="13"/>
        <v>0</v>
      </c>
      <c r="K50" s="61">
        <f t="shared" si="13"/>
        <v>0</v>
      </c>
      <c r="L50" s="61">
        <f t="shared" si="13"/>
        <v>0</v>
      </c>
      <c r="M50" s="61">
        <f t="shared" si="13"/>
        <v>0</v>
      </c>
      <c r="N50" s="61">
        <f t="shared" si="13"/>
        <v>0</v>
      </c>
      <c r="O50" s="61">
        <f t="shared" si="13"/>
        <v>0</v>
      </c>
      <c r="P50" s="132">
        <f t="shared" si="13"/>
        <v>0</v>
      </c>
      <c r="Q50" s="132">
        <f t="shared" si="13"/>
        <v>0</v>
      </c>
      <c r="R50" s="132">
        <f t="shared" si="13"/>
        <v>0</v>
      </c>
      <c r="S50" s="132">
        <f t="shared" si="13"/>
        <v>0</v>
      </c>
      <c r="T50" s="61">
        <f t="shared" si="13"/>
        <v>0</v>
      </c>
      <c r="U50" s="61">
        <f t="shared" si="13"/>
        <v>0</v>
      </c>
      <c r="V50" s="226"/>
      <c r="W50" s="278"/>
      <c r="X50" s="278"/>
      <c r="Y50" s="278"/>
      <c r="Z50" s="29"/>
      <c r="AA50" s="15"/>
    </row>
    <row r="51" spans="1:27" x14ac:dyDescent="0.25">
      <c r="A51" s="243" t="s">
        <v>20</v>
      </c>
      <c r="B51" s="260">
        <v>1</v>
      </c>
      <c r="C51" s="262">
        <v>14</v>
      </c>
      <c r="D51" s="264" t="s">
        <v>69</v>
      </c>
      <c r="E51" s="251" t="s">
        <v>70</v>
      </c>
      <c r="F51" s="265">
        <v>1</v>
      </c>
      <c r="G51" s="56" t="s">
        <v>24</v>
      </c>
      <c r="H51" s="45">
        <v>0</v>
      </c>
      <c r="I51" s="45">
        <v>0</v>
      </c>
      <c r="J51" s="45">
        <v>0</v>
      </c>
      <c r="K51" s="45">
        <v>0</v>
      </c>
      <c r="L51" s="45">
        <v>0</v>
      </c>
      <c r="M51" s="45">
        <v>0</v>
      </c>
      <c r="N51" s="45">
        <v>0</v>
      </c>
      <c r="O51" s="45">
        <v>0</v>
      </c>
      <c r="P51" s="123">
        <v>0</v>
      </c>
      <c r="Q51" s="123">
        <v>0</v>
      </c>
      <c r="R51" s="123">
        <v>0</v>
      </c>
      <c r="S51" s="123">
        <v>0</v>
      </c>
      <c r="T51" s="45">
        <v>0</v>
      </c>
      <c r="U51" s="45">
        <v>0</v>
      </c>
      <c r="V51" s="265" t="s">
        <v>71</v>
      </c>
      <c r="W51" s="274">
        <v>0</v>
      </c>
      <c r="X51" s="274">
        <v>0</v>
      </c>
      <c r="Y51" s="274">
        <v>0</v>
      </c>
      <c r="Z51" s="29"/>
      <c r="AA51" s="15"/>
    </row>
    <row r="52" spans="1:27" ht="35.25" customHeight="1" x14ac:dyDescent="0.25">
      <c r="A52" s="244"/>
      <c r="B52" s="261"/>
      <c r="C52" s="263"/>
      <c r="D52" s="211"/>
      <c r="E52" s="215"/>
      <c r="F52" s="227"/>
      <c r="G52" s="54" t="s">
        <v>26</v>
      </c>
      <c r="H52" s="32">
        <f>H51</f>
        <v>0</v>
      </c>
      <c r="I52" s="32">
        <f t="shared" ref="I52:U52" si="14">I51</f>
        <v>0</v>
      </c>
      <c r="J52" s="32">
        <f t="shared" si="14"/>
        <v>0</v>
      </c>
      <c r="K52" s="32">
        <f t="shared" si="14"/>
        <v>0</v>
      </c>
      <c r="L52" s="32">
        <f t="shared" si="14"/>
        <v>0</v>
      </c>
      <c r="M52" s="32">
        <f t="shared" si="14"/>
        <v>0</v>
      </c>
      <c r="N52" s="32">
        <f t="shared" si="14"/>
        <v>0</v>
      </c>
      <c r="O52" s="32">
        <f t="shared" si="14"/>
        <v>0</v>
      </c>
      <c r="P52" s="129">
        <f t="shared" si="14"/>
        <v>0</v>
      </c>
      <c r="Q52" s="129">
        <f t="shared" si="14"/>
        <v>0</v>
      </c>
      <c r="R52" s="129">
        <f t="shared" si="14"/>
        <v>0</v>
      </c>
      <c r="S52" s="129">
        <f t="shared" si="14"/>
        <v>0</v>
      </c>
      <c r="T52" s="32">
        <f t="shared" si="14"/>
        <v>0</v>
      </c>
      <c r="U52" s="32">
        <f t="shared" si="14"/>
        <v>0</v>
      </c>
      <c r="V52" s="227"/>
      <c r="W52" s="275"/>
      <c r="X52" s="275"/>
      <c r="Y52" s="275"/>
      <c r="Z52" s="29"/>
      <c r="AA52" s="15"/>
    </row>
    <row r="53" spans="1:27" ht="39" customHeight="1" x14ac:dyDescent="0.25">
      <c r="A53" s="243" t="s">
        <v>20</v>
      </c>
      <c r="B53" s="260">
        <v>1</v>
      </c>
      <c r="C53" s="262">
        <v>15</v>
      </c>
      <c r="D53" s="264" t="s">
        <v>72</v>
      </c>
      <c r="E53" s="251" t="s">
        <v>70</v>
      </c>
      <c r="F53" s="265">
        <v>1</v>
      </c>
      <c r="G53" s="56" t="s">
        <v>24</v>
      </c>
      <c r="H53" s="45">
        <v>0</v>
      </c>
      <c r="I53" s="45">
        <v>0</v>
      </c>
      <c r="J53" s="45">
        <v>0</v>
      </c>
      <c r="K53" s="45">
        <v>0</v>
      </c>
      <c r="L53" s="45">
        <v>0</v>
      </c>
      <c r="M53" s="45">
        <v>0</v>
      </c>
      <c r="N53" s="45">
        <v>0</v>
      </c>
      <c r="O53" s="45">
        <v>0</v>
      </c>
      <c r="P53" s="123">
        <v>0</v>
      </c>
      <c r="Q53" s="123">
        <v>0</v>
      </c>
      <c r="R53" s="123">
        <v>0</v>
      </c>
      <c r="S53" s="123">
        <v>0</v>
      </c>
      <c r="T53" s="45">
        <v>0</v>
      </c>
      <c r="U53" s="45">
        <v>0</v>
      </c>
      <c r="V53" s="265" t="s">
        <v>73</v>
      </c>
      <c r="W53" s="274">
        <v>1</v>
      </c>
      <c r="X53" s="274">
        <v>1</v>
      </c>
      <c r="Y53" s="274">
        <v>1</v>
      </c>
      <c r="Z53" s="29"/>
      <c r="AA53" s="15"/>
    </row>
    <row r="54" spans="1:27" ht="33.75" customHeight="1" x14ac:dyDescent="0.25">
      <c r="A54" s="244"/>
      <c r="B54" s="261"/>
      <c r="C54" s="263"/>
      <c r="D54" s="211"/>
      <c r="E54" s="215"/>
      <c r="F54" s="227"/>
      <c r="G54" s="54" t="s">
        <v>26</v>
      </c>
      <c r="H54" s="32">
        <f>H53</f>
        <v>0</v>
      </c>
      <c r="I54" s="32">
        <f t="shared" ref="I54:U54" si="15">I53</f>
        <v>0</v>
      </c>
      <c r="J54" s="32">
        <f t="shared" si="15"/>
        <v>0</v>
      </c>
      <c r="K54" s="32">
        <f t="shared" si="15"/>
        <v>0</v>
      </c>
      <c r="L54" s="32">
        <f t="shared" si="15"/>
        <v>0</v>
      </c>
      <c r="M54" s="32">
        <f t="shared" si="15"/>
        <v>0</v>
      </c>
      <c r="N54" s="32">
        <f t="shared" si="15"/>
        <v>0</v>
      </c>
      <c r="O54" s="32">
        <f t="shared" si="15"/>
        <v>0</v>
      </c>
      <c r="P54" s="129">
        <f t="shared" si="15"/>
        <v>0</v>
      </c>
      <c r="Q54" s="129">
        <f t="shared" si="15"/>
        <v>0</v>
      </c>
      <c r="R54" s="129">
        <f t="shared" si="15"/>
        <v>0</v>
      </c>
      <c r="S54" s="129">
        <f t="shared" si="15"/>
        <v>0</v>
      </c>
      <c r="T54" s="32">
        <f t="shared" si="15"/>
        <v>0</v>
      </c>
      <c r="U54" s="32">
        <f t="shared" si="15"/>
        <v>0</v>
      </c>
      <c r="V54" s="227"/>
      <c r="W54" s="275"/>
      <c r="X54" s="275"/>
      <c r="Y54" s="275"/>
      <c r="Z54" s="29"/>
      <c r="AA54" s="15"/>
    </row>
    <row r="55" spans="1:27" ht="29.25" customHeight="1" x14ac:dyDescent="0.25">
      <c r="A55" s="243" t="s">
        <v>20</v>
      </c>
      <c r="B55" s="260">
        <v>1</v>
      </c>
      <c r="C55" s="262">
        <v>16</v>
      </c>
      <c r="D55" s="264" t="s">
        <v>74</v>
      </c>
      <c r="E55" s="251" t="s">
        <v>70</v>
      </c>
      <c r="F55" s="265">
        <v>1</v>
      </c>
      <c r="G55" s="56" t="s">
        <v>24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123">
        <v>0</v>
      </c>
      <c r="Q55" s="123">
        <v>0</v>
      </c>
      <c r="R55" s="123">
        <v>0</v>
      </c>
      <c r="S55" s="123">
        <v>0</v>
      </c>
      <c r="T55" s="45">
        <v>0</v>
      </c>
      <c r="U55" s="45">
        <v>0</v>
      </c>
      <c r="V55" s="265" t="s">
        <v>75</v>
      </c>
      <c r="W55" s="274">
        <v>3</v>
      </c>
      <c r="X55" s="274">
        <v>5</v>
      </c>
      <c r="Y55" s="274">
        <v>7</v>
      </c>
      <c r="Z55" s="29"/>
      <c r="AA55" s="15"/>
    </row>
    <row r="56" spans="1:27" ht="37.5" customHeight="1" x14ac:dyDescent="0.25">
      <c r="A56" s="244"/>
      <c r="B56" s="261"/>
      <c r="C56" s="263"/>
      <c r="D56" s="211"/>
      <c r="E56" s="215"/>
      <c r="F56" s="227"/>
      <c r="G56" s="54" t="s">
        <v>26</v>
      </c>
      <c r="H56" s="32">
        <f>H55</f>
        <v>0</v>
      </c>
      <c r="I56" s="32">
        <f t="shared" ref="I56:U56" si="16">I55</f>
        <v>0</v>
      </c>
      <c r="J56" s="32">
        <f t="shared" si="16"/>
        <v>0</v>
      </c>
      <c r="K56" s="32">
        <f t="shared" si="16"/>
        <v>0</v>
      </c>
      <c r="L56" s="32">
        <f t="shared" si="16"/>
        <v>0</v>
      </c>
      <c r="M56" s="32">
        <f t="shared" si="16"/>
        <v>0</v>
      </c>
      <c r="N56" s="32">
        <f t="shared" si="16"/>
        <v>0</v>
      </c>
      <c r="O56" s="32">
        <f t="shared" si="16"/>
        <v>0</v>
      </c>
      <c r="P56" s="129">
        <f t="shared" si="16"/>
        <v>0</v>
      </c>
      <c r="Q56" s="129">
        <f t="shared" si="16"/>
        <v>0</v>
      </c>
      <c r="R56" s="129">
        <f t="shared" si="16"/>
        <v>0</v>
      </c>
      <c r="S56" s="129">
        <f t="shared" si="16"/>
        <v>0</v>
      </c>
      <c r="T56" s="32">
        <f t="shared" si="16"/>
        <v>0</v>
      </c>
      <c r="U56" s="32">
        <f t="shared" si="16"/>
        <v>0</v>
      </c>
      <c r="V56" s="227"/>
      <c r="W56" s="275"/>
      <c r="X56" s="275"/>
      <c r="Y56" s="275"/>
      <c r="Z56" s="62"/>
      <c r="AA56" s="15"/>
    </row>
    <row r="57" spans="1:27" ht="15.75" thickBot="1" x14ac:dyDescent="0.3">
      <c r="A57" s="63" t="s">
        <v>20</v>
      </c>
      <c r="B57" s="64" t="s">
        <v>20</v>
      </c>
      <c r="C57" s="279" t="s">
        <v>76</v>
      </c>
      <c r="D57" s="279"/>
      <c r="E57" s="279"/>
      <c r="F57" s="279"/>
      <c r="G57" s="280"/>
      <c r="H57" s="65">
        <f>H16+H22+H27+H32+H34+H36+H38+H40+H42+H44+H46+H48+H50+H52+H54+H56</f>
        <v>3398.9762299999998</v>
      </c>
      <c r="I57" s="65">
        <f t="shared" ref="I57:U57" si="17">I16+I22+I27+I32+I34+I36+I38+I40+I42+I44+I46+I48+I50+I52+I54+I56</f>
        <v>3239.5770299999999</v>
      </c>
      <c r="J57" s="65">
        <f t="shared" si="17"/>
        <v>2558.1679699999995</v>
      </c>
      <c r="K57" s="65">
        <f t="shared" si="17"/>
        <v>159.4</v>
      </c>
      <c r="L57" s="65">
        <f t="shared" si="17"/>
        <v>3251</v>
      </c>
      <c r="M57" s="65">
        <f t="shared" si="17"/>
        <v>3251</v>
      </c>
      <c r="N57" s="65">
        <f t="shared" si="17"/>
        <v>2590</v>
      </c>
      <c r="O57" s="65">
        <f t="shared" si="17"/>
        <v>0</v>
      </c>
      <c r="P57" s="65">
        <f t="shared" si="17"/>
        <v>3392.0128999999997</v>
      </c>
      <c r="Q57" s="65">
        <f t="shared" si="17"/>
        <v>3357.0768999999996</v>
      </c>
      <c r="R57" s="65">
        <f t="shared" si="17"/>
        <v>2772.1229999999996</v>
      </c>
      <c r="S57" s="65">
        <f t="shared" si="17"/>
        <v>34.935000000000002</v>
      </c>
      <c r="T57" s="65">
        <f t="shared" si="17"/>
        <v>3368.2000000000003</v>
      </c>
      <c r="U57" s="65">
        <f t="shared" si="17"/>
        <v>3473.4</v>
      </c>
      <c r="V57" s="66" t="s">
        <v>77</v>
      </c>
      <c r="W57" s="66" t="s">
        <v>77</v>
      </c>
      <c r="X57" s="66" t="s">
        <v>77</v>
      </c>
      <c r="Y57" s="66"/>
      <c r="Z57" s="29"/>
      <c r="AA57" s="15"/>
    </row>
    <row r="58" spans="1:27" ht="15.75" thickBot="1" x14ac:dyDescent="0.3">
      <c r="A58" s="23" t="s">
        <v>20</v>
      </c>
      <c r="B58" s="24" t="s">
        <v>27</v>
      </c>
      <c r="C58" s="167" t="s">
        <v>78</v>
      </c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29"/>
      <c r="AA58" s="15"/>
    </row>
    <row r="59" spans="1:27" ht="23.25" customHeight="1" x14ac:dyDescent="0.25">
      <c r="A59" s="218" t="s">
        <v>20</v>
      </c>
      <c r="B59" s="219" t="s">
        <v>27</v>
      </c>
      <c r="C59" s="207" t="s">
        <v>20</v>
      </c>
      <c r="D59" s="281" t="s">
        <v>79</v>
      </c>
      <c r="E59" s="213" t="s">
        <v>80</v>
      </c>
      <c r="F59" s="223">
        <v>5</v>
      </c>
      <c r="G59" s="67" t="s">
        <v>81</v>
      </c>
      <c r="H59" s="26">
        <v>0.5</v>
      </c>
      <c r="I59" s="26">
        <v>0.5</v>
      </c>
      <c r="J59" s="26">
        <v>0</v>
      </c>
      <c r="K59" s="26">
        <v>0</v>
      </c>
      <c r="L59" s="26">
        <v>0.5</v>
      </c>
      <c r="M59" s="26">
        <v>0.5</v>
      </c>
      <c r="N59" s="26">
        <v>0</v>
      </c>
      <c r="O59" s="26">
        <v>0</v>
      </c>
      <c r="P59" s="28">
        <v>0.5</v>
      </c>
      <c r="Q59" s="28">
        <v>0.5</v>
      </c>
      <c r="R59" s="28">
        <v>0</v>
      </c>
      <c r="S59" s="28">
        <v>0</v>
      </c>
      <c r="T59" s="68">
        <v>0.5</v>
      </c>
      <c r="U59" s="26">
        <v>0.5</v>
      </c>
      <c r="V59" s="283" t="s">
        <v>82</v>
      </c>
      <c r="W59" s="285">
        <v>100</v>
      </c>
      <c r="X59" s="285">
        <v>100</v>
      </c>
      <c r="Y59" s="239">
        <v>100</v>
      </c>
      <c r="Z59" s="29"/>
      <c r="AA59" s="15"/>
    </row>
    <row r="60" spans="1:27" x14ac:dyDescent="0.25">
      <c r="A60" s="236"/>
      <c r="B60" s="269"/>
      <c r="C60" s="220"/>
      <c r="D60" s="282"/>
      <c r="E60" s="195"/>
      <c r="F60" s="224"/>
      <c r="G60" s="69" t="s">
        <v>26</v>
      </c>
      <c r="H60" s="31">
        <f>H59</f>
        <v>0.5</v>
      </c>
      <c r="I60" s="31">
        <f t="shared" ref="I60:U60" si="18">I59</f>
        <v>0.5</v>
      </c>
      <c r="J60" s="31">
        <f t="shared" si="18"/>
        <v>0</v>
      </c>
      <c r="K60" s="31">
        <f t="shared" si="18"/>
        <v>0</v>
      </c>
      <c r="L60" s="31">
        <f t="shared" si="18"/>
        <v>0.5</v>
      </c>
      <c r="M60" s="31">
        <f t="shared" si="18"/>
        <v>0.5</v>
      </c>
      <c r="N60" s="31">
        <f t="shared" si="18"/>
        <v>0</v>
      </c>
      <c r="O60" s="31">
        <f t="shared" si="18"/>
        <v>0</v>
      </c>
      <c r="P60" s="32">
        <f t="shared" si="18"/>
        <v>0.5</v>
      </c>
      <c r="Q60" s="32">
        <f t="shared" si="18"/>
        <v>0.5</v>
      </c>
      <c r="R60" s="32">
        <f t="shared" si="18"/>
        <v>0</v>
      </c>
      <c r="S60" s="32">
        <f t="shared" si="18"/>
        <v>0</v>
      </c>
      <c r="T60" s="31">
        <f t="shared" si="18"/>
        <v>0.5</v>
      </c>
      <c r="U60" s="31">
        <f t="shared" si="18"/>
        <v>0.5</v>
      </c>
      <c r="V60" s="284"/>
      <c r="W60" s="286"/>
      <c r="X60" s="286"/>
      <c r="Y60" s="241"/>
      <c r="Z60" s="29"/>
      <c r="AA60" s="15"/>
    </row>
    <row r="61" spans="1:27" ht="24.75" customHeight="1" x14ac:dyDescent="0.25">
      <c r="A61" s="198" t="s">
        <v>83</v>
      </c>
      <c r="B61" s="202" t="s">
        <v>27</v>
      </c>
      <c r="C61" s="206" t="s">
        <v>27</v>
      </c>
      <c r="D61" s="287" t="s">
        <v>84</v>
      </c>
      <c r="E61" s="212" t="s">
        <v>80</v>
      </c>
      <c r="F61" s="238">
        <v>1</v>
      </c>
      <c r="G61" s="67" t="s">
        <v>81</v>
      </c>
      <c r="H61" s="37">
        <v>28.2</v>
      </c>
      <c r="I61" s="37">
        <v>28.2</v>
      </c>
      <c r="J61" s="37">
        <v>23.8</v>
      </c>
      <c r="K61" s="37">
        <v>0</v>
      </c>
      <c r="L61" s="37">
        <v>28.5</v>
      </c>
      <c r="M61" s="37">
        <v>28.5</v>
      </c>
      <c r="N61" s="37">
        <v>0</v>
      </c>
      <c r="O61" s="37">
        <v>0</v>
      </c>
      <c r="P61" s="40">
        <v>28.3</v>
      </c>
      <c r="Q61" s="40">
        <v>28.3</v>
      </c>
      <c r="R61" s="40">
        <v>24.7</v>
      </c>
      <c r="S61" s="40">
        <v>0</v>
      </c>
      <c r="T61" s="70">
        <v>29</v>
      </c>
      <c r="U61" s="37">
        <v>30</v>
      </c>
      <c r="V61" s="288" t="s">
        <v>85</v>
      </c>
      <c r="W61" s="228">
        <v>1035</v>
      </c>
      <c r="X61" s="228">
        <v>1040</v>
      </c>
      <c r="Y61" s="228">
        <v>1045</v>
      </c>
      <c r="Z61" s="29"/>
      <c r="AA61" s="15"/>
    </row>
    <row r="62" spans="1:27" ht="25.5" customHeight="1" x14ac:dyDescent="0.25">
      <c r="A62" s="218"/>
      <c r="B62" s="219"/>
      <c r="C62" s="220"/>
      <c r="D62" s="282"/>
      <c r="E62" s="195"/>
      <c r="F62" s="224"/>
      <c r="G62" s="69" t="s">
        <v>26</v>
      </c>
      <c r="H62" s="31">
        <f>H61</f>
        <v>28.2</v>
      </c>
      <c r="I62" s="31">
        <f t="shared" ref="I62:T62" si="19">I61</f>
        <v>28.2</v>
      </c>
      <c r="J62" s="31">
        <f t="shared" si="19"/>
        <v>23.8</v>
      </c>
      <c r="K62" s="31">
        <f t="shared" si="19"/>
        <v>0</v>
      </c>
      <c r="L62" s="31">
        <f t="shared" si="19"/>
        <v>28.5</v>
      </c>
      <c r="M62" s="31">
        <f t="shared" si="19"/>
        <v>28.5</v>
      </c>
      <c r="N62" s="31">
        <f t="shared" si="19"/>
        <v>0</v>
      </c>
      <c r="O62" s="31">
        <f t="shared" si="19"/>
        <v>0</v>
      </c>
      <c r="P62" s="32">
        <f t="shared" si="19"/>
        <v>28.3</v>
      </c>
      <c r="Q62" s="32">
        <f t="shared" si="19"/>
        <v>28.3</v>
      </c>
      <c r="R62" s="32">
        <f t="shared" si="19"/>
        <v>24.7</v>
      </c>
      <c r="S62" s="32">
        <f t="shared" si="19"/>
        <v>0</v>
      </c>
      <c r="T62" s="31">
        <f t="shared" si="19"/>
        <v>29</v>
      </c>
      <c r="U62" s="31">
        <v>0</v>
      </c>
      <c r="V62" s="289"/>
      <c r="W62" s="197"/>
      <c r="X62" s="197"/>
      <c r="Y62" s="197"/>
      <c r="Z62" s="29"/>
      <c r="AA62" s="15"/>
    </row>
    <row r="63" spans="1:27" ht="26.25" customHeight="1" x14ac:dyDescent="0.25">
      <c r="A63" s="198" t="s">
        <v>20</v>
      </c>
      <c r="B63" s="202" t="s">
        <v>27</v>
      </c>
      <c r="C63" s="206" t="s">
        <v>34</v>
      </c>
      <c r="D63" s="287" t="s">
        <v>86</v>
      </c>
      <c r="E63" s="212" t="s">
        <v>80</v>
      </c>
      <c r="F63" s="238">
        <v>1</v>
      </c>
      <c r="G63" s="67" t="s">
        <v>81</v>
      </c>
      <c r="H63" s="37">
        <v>0.2</v>
      </c>
      <c r="I63" s="37">
        <v>0.2</v>
      </c>
      <c r="J63" s="37">
        <v>0</v>
      </c>
      <c r="K63" s="37">
        <v>0</v>
      </c>
      <c r="L63" s="37">
        <v>0.2</v>
      </c>
      <c r="M63" s="37">
        <v>0.2</v>
      </c>
      <c r="N63" s="37">
        <v>0</v>
      </c>
      <c r="O63" s="37">
        <v>0</v>
      </c>
      <c r="P63" s="40">
        <v>0.4</v>
      </c>
      <c r="Q63" s="40">
        <v>0.4</v>
      </c>
      <c r="R63" s="40">
        <v>0</v>
      </c>
      <c r="S63" s="40">
        <v>0</v>
      </c>
      <c r="T63" s="37">
        <v>0.2</v>
      </c>
      <c r="U63" s="37">
        <v>0.3</v>
      </c>
      <c r="V63" s="288" t="s">
        <v>82</v>
      </c>
      <c r="W63" s="228">
        <v>100</v>
      </c>
      <c r="X63" s="228">
        <v>100</v>
      </c>
      <c r="Y63" s="239">
        <v>100</v>
      </c>
      <c r="Z63" s="29"/>
      <c r="AA63" s="15"/>
    </row>
    <row r="64" spans="1:27" ht="38.25" customHeight="1" x14ac:dyDescent="0.25">
      <c r="A64" s="218"/>
      <c r="B64" s="219"/>
      <c r="C64" s="220"/>
      <c r="D64" s="282"/>
      <c r="E64" s="195"/>
      <c r="F64" s="224"/>
      <c r="G64" s="69" t="s">
        <v>26</v>
      </c>
      <c r="H64" s="31">
        <f>H63</f>
        <v>0.2</v>
      </c>
      <c r="I64" s="31">
        <f t="shared" ref="I64:U64" si="20">I63</f>
        <v>0.2</v>
      </c>
      <c r="J64" s="31">
        <f t="shared" si="20"/>
        <v>0</v>
      </c>
      <c r="K64" s="31">
        <f t="shared" si="20"/>
        <v>0</v>
      </c>
      <c r="L64" s="31">
        <f t="shared" si="20"/>
        <v>0.2</v>
      </c>
      <c r="M64" s="31">
        <f t="shared" si="20"/>
        <v>0.2</v>
      </c>
      <c r="N64" s="31">
        <f t="shared" si="20"/>
        <v>0</v>
      </c>
      <c r="O64" s="31">
        <f t="shared" si="20"/>
        <v>0</v>
      </c>
      <c r="P64" s="32">
        <f t="shared" si="20"/>
        <v>0.4</v>
      </c>
      <c r="Q64" s="32">
        <f t="shared" si="20"/>
        <v>0.4</v>
      </c>
      <c r="R64" s="32">
        <f t="shared" si="20"/>
        <v>0</v>
      </c>
      <c r="S64" s="32">
        <f t="shared" si="20"/>
        <v>0</v>
      </c>
      <c r="T64" s="31">
        <f t="shared" si="20"/>
        <v>0.2</v>
      </c>
      <c r="U64" s="31">
        <f t="shared" si="20"/>
        <v>0.3</v>
      </c>
      <c r="V64" s="289"/>
      <c r="W64" s="242"/>
      <c r="X64" s="242"/>
      <c r="Y64" s="290"/>
      <c r="Z64" s="29"/>
      <c r="AA64" s="15"/>
    </row>
    <row r="65" spans="1:27" ht="32.25" customHeight="1" x14ac:dyDescent="0.25">
      <c r="A65" s="198" t="s">
        <v>20</v>
      </c>
      <c r="B65" s="202" t="s">
        <v>27</v>
      </c>
      <c r="C65" s="206" t="s">
        <v>38</v>
      </c>
      <c r="D65" s="287" t="s">
        <v>87</v>
      </c>
      <c r="E65" s="212" t="s">
        <v>88</v>
      </c>
      <c r="F65" s="238">
        <v>1</v>
      </c>
      <c r="G65" s="67" t="s">
        <v>81</v>
      </c>
      <c r="H65" s="37">
        <v>17.2</v>
      </c>
      <c r="I65" s="37">
        <v>17.2</v>
      </c>
      <c r="J65" s="37">
        <v>16.8</v>
      </c>
      <c r="K65" s="37">
        <v>0</v>
      </c>
      <c r="L65" s="37">
        <v>18.399999999999999</v>
      </c>
      <c r="M65" s="37">
        <v>18.399999999999999</v>
      </c>
      <c r="N65" s="37">
        <v>17.2</v>
      </c>
      <c r="O65" s="37">
        <v>0</v>
      </c>
      <c r="P65" s="40">
        <v>16.8</v>
      </c>
      <c r="Q65" s="40">
        <v>16.8</v>
      </c>
      <c r="R65" s="40">
        <v>16.460999999999999</v>
      </c>
      <c r="S65" s="40"/>
      <c r="T65" s="37">
        <v>19</v>
      </c>
      <c r="U65" s="37">
        <v>19.5</v>
      </c>
      <c r="V65" s="284" t="s">
        <v>82</v>
      </c>
      <c r="W65" s="228">
        <v>100</v>
      </c>
      <c r="X65" s="228">
        <v>100</v>
      </c>
      <c r="Y65" s="239">
        <v>100</v>
      </c>
      <c r="Z65" s="29"/>
      <c r="AA65" s="15"/>
    </row>
    <row r="66" spans="1:27" ht="27.75" customHeight="1" x14ac:dyDescent="0.25">
      <c r="A66" s="218"/>
      <c r="B66" s="219"/>
      <c r="C66" s="220"/>
      <c r="D66" s="282"/>
      <c r="E66" s="195"/>
      <c r="F66" s="224"/>
      <c r="G66" s="69" t="s">
        <v>26</v>
      </c>
      <c r="H66" s="31">
        <f>H65</f>
        <v>17.2</v>
      </c>
      <c r="I66" s="31">
        <f t="shared" ref="I66:U66" si="21">I65</f>
        <v>17.2</v>
      </c>
      <c r="J66" s="31">
        <f t="shared" si="21"/>
        <v>16.8</v>
      </c>
      <c r="K66" s="31">
        <f t="shared" si="21"/>
        <v>0</v>
      </c>
      <c r="L66" s="31">
        <f t="shared" si="21"/>
        <v>18.399999999999999</v>
      </c>
      <c r="M66" s="31">
        <f t="shared" si="21"/>
        <v>18.399999999999999</v>
      </c>
      <c r="N66" s="31">
        <f t="shared" si="21"/>
        <v>17.2</v>
      </c>
      <c r="O66" s="31">
        <f t="shared" si="21"/>
        <v>0</v>
      </c>
      <c r="P66" s="32">
        <f t="shared" si="21"/>
        <v>16.8</v>
      </c>
      <c r="Q66" s="32">
        <f t="shared" si="21"/>
        <v>16.8</v>
      </c>
      <c r="R66" s="32">
        <f t="shared" si="21"/>
        <v>16.460999999999999</v>
      </c>
      <c r="S66" s="32">
        <f t="shared" si="21"/>
        <v>0</v>
      </c>
      <c r="T66" s="31">
        <f t="shared" si="21"/>
        <v>19</v>
      </c>
      <c r="U66" s="31">
        <f t="shared" si="21"/>
        <v>19.5</v>
      </c>
      <c r="V66" s="284"/>
      <c r="W66" s="242"/>
      <c r="X66" s="242"/>
      <c r="Y66" s="290"/>
      <c r="Z66" s="29"/>
      <c r="AA66" s="15"/>
    </row>
    <row r="67" spans="1:27" ht="28.5" customHeight="1" x14ac:dyDescent="0.25">
      <c r="A67" s="198" t="s">
        <v>20</v>
      </c>
      <c r="B67" s="202" t="s">
        <v>27</v>
      </c>
      <c r="C67" s="206" t="s">
        <v>43</v>
      </c>
      <c r="D67" s="287" t="s">
        <v>89</v>
      </c>
      <c r="E67" s="212" t="s">
        <v>90</v>
      </c>
      <c r="F67" s="238">
        <v>1</v>
      </c>
      <c r="G67" s="67" t="s">
        <v>81</v>
      </c>
      <c r="H67" s="37">
        <v>8.2279999999999998</v>
      </c>
      <c r="I67" s="37">
        <v>8.2279999999999998</v>
      </c>
      <c r="J67" s="37">
        <v>8.11</v>
      </c>
      <c r="K67" s="37">
        <v>0</v>
      </c>
      <c r="L67" s="37">
        <v>8.3000000000000007</v>
      </c>
      <c r="M67" s="37">
        <v>8.3000000000000007</v>
      </c>
      <c r="N67" s="37">
        <v>8.1999999999999993</v>
      </c>
      <c r="O67" s="37">
        <v>0</v>
      </c>
      <c r="P67" s="40">
        <v>8.24</v>
      </c>
      <c r="Q67" s="40">
        <v>8.24</v>
      </c>
      <c r="R67" s="40">
        <v>8.1219999999999999</v>
      </c>
      <c r="S67" s="40"/>
      <c r="T67" s="40">
        <v>9</v>
      </c>
      <c r="U67" s="37">
        <v>10</v>
      </c>
      <c r="V67" s="284" t="s">
        <v>82</v>
      </c>
      <c r="W67" s="228">
        <v>100</v>
      </c>
      <c r="X67" s="228">
        <v>100</v>
      </c>
      <c r="Y67" s="239">
        <v>100</v>
      </c>
      <c r="Z67" s="29"/>
      <c r="AA67" s="15"/>
    </row>
    <row r="68" spans="1:27" ht="34.5" customHeight="1" x14ac:dyDescent="0.25">
      <c r="A68" s="218"/>
      <c r="B68" s="219"/>
      <c r="C68" s="220"/>
      <c r="D68" s="282"/>
      <c r="E68" s="195"/>
      <c r="F68" s="224"/>
      <c r="G68" s="69" t="s">
        <v>26</v>
      </c>
      <c r="H68" s="31">
        <f>H67</f>
        <v>8.2279999999999998</v>
      </c>
      <c r="I68" s="31">
        <f t="shared" ref="I68:U68" si="22">I67</f>
        <v>8.2279999999999998</v>
      </c>
      <c r="J68" s="31">
        <f t="shared" si="22"/>
        <v>8.11</v>
      </c>
      <c r="K68" s="31">
        <f t="shared" si="22"/>
        <v>0</v>
      </c>
      <c r="L68" s="31">
        <f t="shared" si="22"/>
        <v>8.3000000000000007</v>
      </c>
      <c r="M68" s="31">
        <f t="shared" si="22"/>
        <v>8.3000000000000007</v>
      </c>
      <c r="N68" s="31">
        <f t="shared" si="22"/>
        <v>8.1999999999999993</v>
      </c>
      <c r="O68" s="31">
        <f t="shared" si="22"/>
        <v>0</v>
      </c>
      <c r="P68" s="32">
        <f t="shared" si="22"/>
        <v>8.24</v>
      </c>
      <c r="Q68" s="32">
        <f t="shared" si="22"/>
        <v>8.24</v>
      </c>
      <c r="R68" s="32">
        <f t="shared" si="22"/>
        <v>8.1219999999999999</v>
      </c>
      <c r="S68" s="32">
        <f t="shared" si="22"/>
        <v>0</v>
      </c>
      <c r="T68" s="31">
        <f t="shared" si="22"/>
        <v>9</v>
      </c>
      <c r="U68" s="31">
        <f t="shared" si="22"/>
        <v>10</v>
      </c>
      <c r="V68" s="284"/>
      <c r="W68" s="242"/>
      <c r="X68" s="242"/>
      <c r="Y68" s="290"/>
      <c r="Z68" s="29"/>
      <c r="AA68" s="15"/>
    </row>
    <row r="69" spans="1:27" ht="26.25" customHeight="1" x14ac:dyDescent="0.25">
      <c r="A69" s="198" t="s">
        <v>20</v>
      </c>
      <c r="B69" s="202" t="s">
        <v>27</v>
      </c>
      <c r="C69" s="206" t="s">
        <v>47</v>
      </c>
      <c r="D69" s="208" t="s">
        <v>91</v>
      </c>
      <c r="E69" s="212" t="s">
        <v>92</v>
      </c>
      <c r="F69" s="238">
        <v>1</v>
      </c>
      <c r="G69" s="46" t="s">
        <v>81</v>
      </c>
      <c r="H69" s="37">
        <v>25.1</v>
      </c>
      <c r="I69" s="37">
        <v>25.1</v>
      </c>
      <c r="J69" s="37">
        <v>23.818000000000001</v>
      </c>
      <c r="K69" s="37">
        <v>0</v>
      </c>
      <c r="L69" s="37">
        <v>25.5</v>
      </c>
      <c r="M69" s="37">
        <v>25.5</v>
      </c>
      <c r="N69" s="37">
        <v>24</v>
      </c>
      <c r="O69" s="37">
        <v>0</v>
      </c>
      <c r="P69" s="40">
        <v>24.6</v>
      </c>
      <c r="Q69" s="40">
        <v>24.6</v>
      </c>
      <c r="R69" s="40">
        <v>22.7</v>
      </c>
      <c r="S69" s="40"/>
      <c r="T69" s="71">
        <v>26</v>
      </c>
      <c r="U69" s="71">
        <v>27</v>
      </c>
      <c r="V69" s="225" t="s">
        <v>93</v>
      </c>
      <c r="W69" s="228">
        <v>1430</v>
      </c>
      <c r="X69" s="228">
        <v>1435</v>
      </c>
      <c r="Y69" s="228">
        <v>1440</v>
      </c>
      <c r="Z69" s="29"/>
      <c r="AA69" s="15"/>
    </row>
    <row r="70" spans="1:27" x14ac:dyDescent="0.25">
      <c r="A70" s="218"/>
      <c r="B70" s="219"/>
      <c r="C70" s="220"/>
      <c r="D70" s="300"/>
      <c r="E70" s="195"/>
      <c r="F70" s="224"/>
      <c r="G70" s="30" t="s">
        <v>26</v>
      </c>
      <c r="H70" s="31">
        <f>H69</f>
        <v>25.1</v>
      </c>
      <c r="I70" s="31">
        <f t="shared" ref="I70:U70" si="23">I69</f>
        <v>25.1</v>
      </c>
      <c r="J70" s="31">
        <f t="shared" si="23"/>
        <v>23.818000000000001</v>
      </c>
      <c r="K70" s="31">
        <f t="shared" si="23"/>
        <v>0</v>
      </c>
      <c r="L70" s="31">
        <f t="shared" si="23"/>
        <v>25.5</v>
      </c>
      <c r="M70" s="31">
        <f t="shared" si="23"/>
        <v>25.5</v>
      </c>
      <c r="N70" s="31">
        <f t="shared" si="23"/>
        <v>24</v>
      </c>
      <c r="O70" s="31">
        <f t="shared" si="23"/>
        <v>0</v>
      </c>
      <c r="P70" s="32">
        <f t="shared" si="23"/>
        <v>24.6</v>
      </c>
      <c r="Q70" s="32">
        <f t="shared" si="23"/>
        <v>24.6</v>
      </c>
      <c r="R70" s="32">
        <f t="shared" si="23"/>
        <v>22.7</v>
      </c>
      <c r="S70" s="32">
        <f t="shared" si="23"/>
        <v>0</v>
      </c>
      <c r="T70" s="31">
        <f t="shared" si="23"/>
        <v>26</v>
      </c>
      <c r="U70" s="31">
        <f t="shared" si="23"/>
        <v>27</v>
      </c>
      <c r="V70" s="301"/>
      <c r="W70" s="197"/>
      <c r="X70" s="197"/>
      <c r="Y70" s="197"/>
      <c r="Z70" s="29"/>
      <c r="AA70" s="15"/>
    </row>
    <row r="71" spans="1:27" ht="36" customHeight="1" x14ac:dyDescent="0.25">
      <c r="A71" s="198" t="s">
        <v>20</v>
      </c>
      <c r="B71" s="202" t="s">
        <v>27</v>
      </c>
      <c r="C71" s="206" t="s">
        <v>51</v>
      </c>
      <c r="D71" s="291" t="s">
        <v>94</v>
      </c>
      <c r="E71" s="293" t="s">
        <v>95</v>
      </c>
      <c r="F71" s="295">
        <v>1</v>
      </c>
      <c r="G71" s="72" t="s">
        <v>81</v>
      </c>
      <c r="H71" s="73">
        <v>0</v>
      </c>
      <c r="I71" s="73">
        <v>0</v>
      </c>
      <c r="J71" s="73">
        <v>0</v>
      </c>
      <c r="K71" s="73">
        <v>0</v>
      </c>
      <c r="L71" s="73">
        <v>0</v>
      </c>
      <c r="M71" s="73">
        <v>0</v>
      </c>
      <c r="N71" s="73">
        <v>0</v>
      </c>
      <c r="O71" s="73">
        <v>0</v>
      </c>
      <c r="P71" s="114">
        <v>0</v>
      </c>
      <c r="Q71" s="114">
        <v>0</v>
      </c>
      <c r="R71" s="114">
        <v>0</v>
      </c>
      <c r="S71" s="114">
        <v>0</v>
      </c>
      <c r="T71" s="74">
        <v>0</v>
      </c>
      <c r="U71" s="74">
        <v>0</v>
      </c>
      <c r="V71" s="297" t="s">
        <v>96</v>
      </c>
      <c r="W71" s="298">
        <v>100</v>
      </c>
      <c r="X71" s="298">
        <v>100</v>
      </c>
      <c r="Y71" s="239">
        <v>100</v>
      </c>
      <c r="Z71" s="29"/>
      <c r="AA71" s="15"/>
    </row>
    <row r="72" spans="1:27" ht="30" customHeight="1" x14ac:dyDescent="0.25">
      <c r="A72" s="218"/>
      <c r="B72" s="219"/>
      <c r="C72" s="220"/>
      <c r="D72" s="292"/>
      <c r="E72" s="294"/>
      <c r="F72" s="296"/>
      <c r="G72" s="75" t="s">
        <v>26</v>
      </c>
      <c r="H72" s="76">
        <f>H71</f>
        <v>0</v>
      </c>
      <c r="I72" s="76">
        <f t="shared" ref="I72:U72" si="24">I71</f>
        <v>0</v>
      </c>
      <c r="J72" s="76">
        <f t="shared" si="24"/>
        <v>0</v>
      </c>
      <c r="K72" s="76">
        <f t="shared" si="24"/>
        <v>0</v>
      </c>
      <c r="L72" s="76">
        <f t="shared" si="24"/>
        <v>0</v>
      </c>
      <c r="M72" s="76">
        <f t="shared" si="24"/>
        <v>0</v>
      </c>
      <c r="N72" s="76">
        <f t="shared" si="24"/>
        <v>0</v>
      </c>
      <c r="O72" s="76">
        <f t="shared" si="24"/>
        <v>0</v>
      </c>
      <c r="P72" s="129">
        <f t="shared" si="24"/>
        <v>0</v>
      </c>
      <c r="Q72" s="129">
        <f t="shared" si="24"/>
        <v>0</v>
      </c>
      <c r="R72" s="129">
        <f t="shared" si="24"/>
        <v>0</v>
      </c>
      <c r="S72" s="129">
        <f t="shared" si="24"/>
        <v>0</v>
      </c>
      <c r="T72" s="76">
        <f t="shared" si="24"/>
        <v>0</v>
      </c>
      <c r="U72" s="76">
        <f t="shared" si="24"/>
        <v>0</v>
      </c>
      <c r="V72" s="297"/>
      <c r="W72" s="299"/>
      <c r="X72" s="299"/>
      <c r="Y72" s="156"/>
      <c r="Z72" s="29"/>
      <c r="AA72" s="15"/>
    </row>
    <row r="73" spans="1:27" ht="28.5" customHeight="1" x14ac:dyDescent="0.25">
      <c r="A73" s="198" t="s">
        <v>20</v>
      </c>
      <c r="B73" s="202" t="s">
        <v>27</v>
      </c>
      <c r="C73" s="206" t="s">
        <v>54</v>
      </c>
      <c r="D73" s="208" t="s">
        <v>97</v>
      </c>
      <c r="E73" s="212" t="s">
        <v>98</v>
      </c>
      <c r="F73" s="238" t="s">
        <v>99</v>
      </c>
      <c r="G73" s="46" t="s">
        <v>81</v>
      </c>
      <c r="H73" s="37">
        <v>9.1999999999999993</v>
      </c>
      <c r="I73" s="37">
        <v>9.1999999999999993</v>
      </c>
      <c r="J73" s="37">
        <v>0</v>
      </c>
      <c r="K73" s="37">
        <v>0</v>
      </c>
      <c r="L73" s="37">
        <v>9.1999999999999993</v>
      </c>
      <c r="M73" s="37">
        <v>9.1999999999999993</v>
      </c>
      <c r="N73" s="37">
        <v>0</v>
      </c>
      <c r="O73" s="37">
        <v>0</v>
      </c>
      <c r="P73" s="40">
        <v>5.4</v>
      </c>
      <c r="Q73" s="40">
        <v>5.4</v>
      </c>
      <c r="R73" s="40">
        <v>0</v>
      </c>
      <c r="S73" s="40">
        <v>0</v>
      </c>
      <c r="T73" s="71">
        <v>0</v>
      </c>
      <c r="U73" s="71">
        <v>10.5</v>
      </c>
      <c r="V73" s="225" t="s">
        <v>100</v>
      </c>
      <c r="W73" s="302">
        <v>4135</v>
      </c>
      <c r="X73" s="302">
        <v>4140</v>
      </c>
      <c r="Y73" s="302">
        <v>4145</v>
      </c>
      <c r="Z73" s="29"/>
      <c r="AA73" s="15"/>
    </row>
    <row r="74" spans="1:27" ht="30.75" customHeight="1" x14ac:dyDescent="0.25">
      <c r="A74" s="218"/>
      <c r="B74" s="219"/>
      <c r="C74" s="220"/>
      <c r="D74" s="300"/>
      <c r="E74" s="195"/>
      <c r="F74" s="224"/>
      <c r="G74" s="30" t="s">
        <v>26</v>
      </c>
      <c r="H74" s="31">
        <f>H73</f>
        <v>9.1999999999999993</v>
      </c>
      <c r="I74" s="31">
        <f t="shared" ref="I74:U74" si="25">I73</f>
        <v>9.1999999999999993</v>
      </c>
      <c r="J74" s="31">
        <f t="shared" si="25"/>
        <v>0</v>
      </c>
      <c r="K74" s="31">
        <f t="shared" si="25"/>
        <v>0</v>
      </c>
      <c r="L74" s="31">
        <f t="shared" si="25"/>
        <v>9.1999999999999993</v>
      </c>
      <c r="M74" s="31">
        <f t="shared" si="25"/>
        <v>9.1999999999999993</v>
      </c>
      <c r="N74" s="31">
        <f t="shared" si="25"/>
        <v>0</v>
      </c>
      <c r="O74" s="31">
        <f t="shared" si="25"/>
        <v>0</v>
      </c>
      <c r="P74" s="32">
        <f t="shared" si="25"/>
        <v>5.4</v>
      </c>
      <c r="Q74" s="32">
        <f t="shared" si="25"/>
        <v>5.4</v>
      </c>
      <c r="R74" s="32">
        <f t="shared" si="25"/>
        <v>0</v>
      </c>
      <c r="S74" s="32">
        <f t="shared" si="25"/>
        <v>0</v>
      </c>
      <c r="T74" s="31">
        <f t="shared" si="25"/>
        <v>0</v>
      </c>
      <c r="U74" s="31">
        <f t="shared" si="25"/>
        <v>10.5</v>
      </c>
      <c r="V74" s="301"/>
      <c r="W74" s="303"/>
      <c r="X74" s="303"/>
      <c r="Y74" s="303"/>
      <c r="Z74" s="29"/>
      <c r="AA74" s="15"/>
    </row>
    <row r="75" spans="1:27" ht="21.75" customHeight="1" x14ac:dyDescent="0.25">
      <c r="A75" s="198" t="s">
        <v>20</v>
      </c>
      <c r="B75" s="202" t="s">
        <v>27</v>
      </c>
      <c r="C75" s="206" t="s">
        <v>101</v>
      </c>
      <c r="D75" s="287" t="s">
        <v>102</v>
      </c>
      <c r="E75" s="212" t="s">
        <v>103</v>
      </c>
      <c r="F75" s="238">
        <v>1</v>
      </c>
      <c r="G75" s="46" t="s">
        <v>81</v>
      </c>
      <c r="H75" s="37">
        <v>7</v>
      </c>
      <c r="I75" s="37">
        <v>7</v>
      </c>
      <c r="J75" s="37">
        <v>6.3</v>
      </c>
      <c r="K75" s="37">
        <v>0</v>
      </c>
      <c r="L75" s="37">
        <v>7</v>
      </c>
      <c r="M75" s="37">
        <v>7</v>
      </c>
      <c r="N75" s="37">
        <v>6.3</v>
      </c>
      <c r="O75" s="37">
        <v>0</v>
      </c>
      <c r="P75" s="40">
        <v>8.1</v>
      </c>
      <c r="Q75" s="40">
        <v>8.1</v>
      </c>
      <c r="R75" s="40">
        <v>7.3</v>
      </c>
      <c r="S75" s="40">
        <v>0</v>
      </c>
      <c r="T75" s="71">
        <v>8</v>
      </c>
      <c r="U75" s="71">
        <v>9</v>
      </c>
      <c r="V75" s="288" t="s">
        <v>104</v>
      </c>
      <c r="W75" s="228">
        <v>800</v>
      </c>
      <c r="X75" s="302">
        <v>820</v>
      </c>
      <c r="Y75" s="302">
        <v>830</v>
      </c>
      <c r="Z75" s="29"/>
      <c r="AA75" s="15"/>
    </row>
    <row r="76" spans="1:27" ht="24" customHeight="1" x14ac:dyDescent="0.25">
      <c r="A76" s="218"/>
      <c r="B76" s="219"/>
      <c r="C76" s="220"/>
      <c r="D76" s="282"/>
      <c r="E76" s="195"/>
      <c r="F76" s="224"/>
      <c r="G76" s="69" t="s">
        <v>26</v>
      </c>
      <c r="H76" s="31">
        <f>H75</f>
        <v>7</v>
      </c>
      <c r="I76" s="31">
        <f t="shared" ref="I76:P76" si="26">I75</f>
        <v>7</v>
      </c>
      <c r="J76" s="31">
        <f t="shared" si="26"/>
        <v>6.3</v>
      </c>
      <c r="K76" s="31">
        <f t="shared" si="26"/>
        <v>0</v>
      </c>
      <c r="L76" s="31">
        <f t="shared" si="26"/>
        <v>7</v>
      </c>
      <c r="M76" s="31">
        <f t="shared" si="26"/>
        <v>7</v>
      </c>
      <c r="N76" s="31">
        <f t="shared" si="26"/>
        <v>6.3</v>
      </c>
      <c r="O76" s="31">
        <f t="shared" si="26"/>
        <v>0</v>
      </c>
      <c r="P76" s="32">
        <f t="shared" si="26"/>
        <v>8.1</v>
      </c>
      <c r="Q76" s="32">
        <f>Q75</f>
        <v>8.1</v>
      </c>
      <c r="R76" s="32">
        <f t="shared" ref="R76:U76" si="27">R75</f>
        <v>7.3</v>
      </c>
      <c r="S76" s="32">
        <f t="shared" si="27"/>
        <v>0</v>
      </c>
      <c r="T76" s="31">
        <f t="shared" si="27"/>
        <v>8</v>
      </c>
      <c r="U76" s="31">
        <f t="shared" si="27"/>
        <v>9</v>
      </c>
      <c r="V76" s="289"/>
      <c r="W76" s="197"/>
      <c r="X76" s="303"/>
      <c r="Y76" s="303"/>
      <c r="Z76" s="29"/>
      <c r="AA76" s="15"/>
    </row>
    <row r="77" spans="1:27" ht="25.5" customHeight="1" x14ac:dyDescent="0.25">
      <c r="A77" s="198" t="s">
        <v>20</v>
      </c>
      <c r="B77" s="202" t="s">
        <v>27</v>
      </c>
      <c r="C77" s="206" t="s">
        <v>105</v>
      </c>
      <c r="D77" s="287" t="s">
        <v>106</v>
      </c>
      <c r="E77" s="212" t="s">
        <v>107</v>
      </c>
      <c r="F77" s="238">
        <v>1</v>
      </c>
      <c r="G77" s="67" t="s">
        <v>108</v>
      </c>
      <c r="H77" s="37">
        <v>9.9</v>
      </c>
      <c r="I77" s="37">
        <v>9.9</v>
      </c>
      <c r="J77" s="37">
        <v>8.6999999999999993</v>
      </c>
      <c r="K77" s="37">
        <v>0</v>
      </c>
      <c r="L77" s="37">
        <v>10</v>
      </c>
      <c r="M77" s="37">
        <v>10</v>
      </c>
      <c r="N77" s="37">
        <v>9</v>
      </c>
      <c r="O77" s="37">
        <v>0</v>
      </c>
      <c r="P77" s="40">
        <v>10.6</v>
      </c>
      <c r="Q77" s="40">
        <v>10.6</v>
      </c>
      <c r="R77" s="40">
        <v>9.4</v>
      </c>
      <c r="S77" s="40"/>
      <c r="T77" s="70">
        <v>11</v>
      </c>
      <c r="U77" s="37">
        <v>12</v>
      </c>
      <c r="V77" s="284" t="s">
        <v>82</v>
      </c>
      <c r="W77" s="228">
        <v>100</v>
      </c>
      <c r="X77" s="228">
        <v>100</v>
      </c>
      <c r="Y77" s="239">
        <v>100</v>
      </c>
      <c r="Z77" s="29"/>
      <c r="AA77" s="15"/>
    </row>
    <row r="78" spans="1:27" ht="25.5" customHeight="1" x14ac:dyDescent="0.25">
      <c r="A78" s="218"/>
      <c r="B78" s="219"/>
      <c r="C78" s="220"/>
      <c r="D78" s="282"/>
      <c r="E78" s="195"/>
      <c r="F78" s="224"/>
      <c r="G78" s="69" t="s">
        <v>26</v>
      </c>
      <c r="H78" s="31">
        <f>H77</f>
        <v>9.9</v>
      </c>
      <c r="I78" s="31">
        <f t="shared" ref="I78:U78" si="28">I77</f>
        <v>9.9</v>
      </c>
      <c r="J78" s="31">
        <f t="shared" si="28"/>
        <v>8.6999999999999993</v>
      </c>
      <c r="K78" s="31">
        <f t="shared" si="28"/>
        <v>0</v>
      </c>
      <c r="L78" s="31">
        <f t="shared" si="28"/>
        <v>10</v>
      </c>
      <c r="M78" s="31">
        <f t="shared" si="28"/>
        <v>10</v>
      </c>
      <c r="N78" s="31">
        <f t="shared" si="28"/>
        <v>9</v>
      </c>
      <c r="O78" s="31">
        <f t="shared" si="28"/>
        <v>0</v>
      </c>
      <c r="P78" s="32">
        <f t="shared" si="28"/>
        <v>10.6</v>
      </c>
      <c r="Q78" s="32">
        <f t="shared" si="28"/>
        <v>10.6</v>
      </c>
      <c r="R78" s="32">
        <f t="shared" si="28"/>
        <v>9.4</v>
      </c>
      <c r="S78" s="32">
        <f t="shared" si="28"/>
        <v>0</v>
      </c>
      <c r="T78" s="31">
        <f t="shared" si="28"/>
        <v>11</v>
      </c>
      <c r="U78" s="31">
        <f t="shared" si="28"/>
        <v>12</v>
      </c>
      <c r="V78" s="284"/>
      <c r="W78" s="242"/>
      <c r="X78" s="242"/>
      <c r="Y78" s="156"/>
      <c r="Z78" s="29"/>
      <c r="AA78" s="15"/>
    </row>
    <row r="79" spans="1:27" ht="42" customHeight="1" x14ac:dyDescent="0.25">
      <c r="A79" s="198" t="s">
        <v>20</v>
      </c>
      <c r="B79" s="202" t="s">
        <v>27</v>
      </c>
      <c r="C79" s="206" t="s">
        <v>109</v>
      </c>
      <c r="D79" s="287" t="s">
        <v>110</v>
      </c>
      <c r="E79" s="212" t="s">
        <v>111</v>
      </c>
      <c r="F79" s="238">
        <v>1</v>
      </c>
      <c r="G79" s="67" t="s">
        <v>81</v>
      </c>
      <c r="H79" s="37">
        <v>17.7</v>
      </c>
      <c r="I79" s="37">
        <v>17.7</v>
      </c>
      <c r="J79" s="37">
        <v>9.6999999999999993</v>
      </c>
      <c r="K79" s="37">
        <v>0</v>
      </c>
      <c r="L79" s="37">
        <v>18</v>
      </c>
      <c r="M79" s="37">
        <v>18</v>
      </c>
      <c r="N79" s="37">
        <v>10</v>
      </c>
      <c r="O79" s="37">
        <v>0</v>
      </c>
      <c r="P79" s="40">
        <v>18.899999999999999</v>
      </c>
      <c r="Q79" s="40">
        <v>18.899999999999999</v>
      </c>
      <c r="R79" s="115">
        <v>6.5</v>
      </c>
      <c r="S79" s="40">
        <v>0</v>
      </c>
      <c r="T79" s="37">
        <v>19</v>
      </c>
      <c r="U79" s="37">
        <v>20</v>
      </c>
      <c r="V79" s="284" t="s">
        <v>82</v>
      </c>
      <c r="W79" s="228">
        <v>100</v>
      </c>
      <c r="X79" s="228">
        <v>100</v>
      </c>
      <c r="Y79" s="239">
        <v>100</v>
      </c>
      <c r="Z79" s="29"/>
      <c r="AA79" s="15"/>
    </row>
    <row r="80" spans="1:27" ht="36" customHeight="1" x14ac:dyDescent="0.25">
      <c r="A80" s="218"/>
      <c r="B80" s="219"/>
      <c r="C80" s="220"/>
      <c r="D80" s="282"/>
      <c r="E80" s="195"/>
      <c r="F80" s="224"/>
      <c r="G80" s="69" t="s">
        <v>26</v>
      </c>
      <c r="H80" s="31">
        <f>H79</f>
        <v>17.7</v>
      </c>
      <c r="I80" s="31">
        <f t="shared" ref="I80:U80" si="29">I79</f>
        <v>17.7</v>
      </c>
      <c r="J80" s="31">
        <f t="shared" si="29"/>
        <v>9.6999999999999993</v>
      </c>
      <c r="K80" s="31">
        <f t="shared" si="29"/>
        <v>0</v>
      </c>
      <c r="L80" s="31">
        <f t="shared" si="29"/>
        <v>18</v>
      </c>
      <c r="M80" s="31">
        <f t="shared" si="29"/>
        <v>18</v>
      </c>
      <c r="N80" s="31">
        <f t="shared" si="29"/>
        <v>10</v>
      </c>
      <c r="O80" s="31">
        <f t="shared" si="29"/>
        <v>0</v>
      </c>
      <c r="P80" s="32">
        <f t="shared" si="29"/>
        <v>18.899999999999999</v>
      </c>
      <c r="Q80" s="32">
        <f t="shared" si="29"/>
        <v>18.899999999999999</v>
      </c>
      <c r="R80" s="131">
        <f t="shared" si="29"/>
        <v>6.5</v>
      </c>
      <c r="S80" s="32">
        <f t="shared" si="29"/>
        <v>0</v>
      </c>
      <c r="T80" s="31">
        <v>1</v>
      </c>
      <c r="U80" s="31">
        <f t="shared" si="29"/>
        <v>20</v>
      </c>
      <c r="V80" s="284"/>
      <c r="W80" s="242"/>
      <c r="X80" s="242"/>
      <c r="Y80" s="156"/>
      <c r="Z80" s="29"/>
      <c r="AA80" s="15"/>
    </row>
    <row r="81" spans="1:27" ht="32.25" customHeight="1" x14ac:dyDescent="0.25">
      <c r="A81" s="198" t="s">
        <v>20</v>
      </c>
      <c r="B81" s="202" t="s">
        <v>27</v>
      </c>
      <c r="C81" s="206" t="s">
        <v>112</v>
      </c>
      <c r="D81" s="287" t="s">
        <v>113</v>
      </c>
      <c r="E81" s="212" t="s">
        <v>114</v>
      </c>
      <c r="F81" s="238">
        <v>1</v>
      </c>
      <c r="G81" s="67" t="s">
        <v>81</v>
      </c>
      <c r="H81" s="37">
        <v>9.4</v>
      </c>
      <c r="I81" s="37">
        <v>9.4</v>
      </c>
      <c r="J81" s="37">
        <v>8.6999999999999993</v>
      </c>
      <c r="K81" s="37">
        <v>0</v>
      </c>
      <c r="L81" s="37">
        <v>10</v>
      </c>
      <c r="M81" s="37">
        <v>10</v>
      </c>
      <c r="N81" s="37">
        <v>9</v>
      </c>
      <c r="O81" s="37">
        <v>0</v>
      </c>
      <c r="P81" s="40">
        <v>5.5</v>
      </c>
      <c r="Q81" s="40">
        <v>5.5</v>
      </c>
      <c r="R81" s="40">
        <v>4.5999999999999996</v>
      </c>
      <c r="S81" s="40">
        <v>0</v>
      </c>
      <c r="T81" s="37">
        <v>11</v>
      </c>
      <c r="U81" s="37">
        <v>12</v>
      </c>
      <c r="V81" s="284" t="s">
        <v>82</v>
      </c>
      <c r="W81" s="228">
        <v>100</v>
      </c>
      <c r="X81" s="228">
        <v>100</v>
      </c>
      <c r="Y81" s="239">
        <v>100</v>
      </c>
      <c r="Z81" s="29"/>
      <c r="AA81" s="15"/>
    </row>
    <row r="82" spans="1:27" ht="29.25" customHeight="1" x14ac:dyDescent="0.25">
      <c r="A82" s="218"/>
      <c r="B82" s="219"/>
      <c r="C82" s="220"/>
      <c r="D82" s="282"/>
      <c r="E82" s="195"/>
      <c r="F82" s="224"/>
      <c r="G82" s="69" t="s">
        <v>26</v>
      </c>
      <c r="H82" s="31">
        <f>H81</f>
        <v>9.4</v>
      </c>
      <c r="I82" s="31">
        <f t="shared" ref="I82:U82" si="30">I81</f>
        <v>9.4</v>
      </c>
      <c r="J82" s="31">
        <f t="shared" si="30"/>
        <v>8.6999999999999993</v>
      </c>
      <c r="K82" s="31">
        <f t="shared" si="30"/>
        <v>0</v>
      </c>
      <c r="L82" s="31">
        <f t="shared" si="30"/>
        <v>10</v>
      </c>
      <c r="M82" s="31">
        <f t="shared" si="30"/>
        <v>10</v>
      </c>
      <c r="N82" s="31">
        <f t="shared" si="30"/>
        <v>9</v>
      </c>
      <c r="O82" s="31">
        <f t="shared" si="30"/>
        <v>0</v>
      </c>
      <c r="P82" s="32">
        <f t="shared" si="30"/>
        <v>5.5</v>
      </c>
      <c r="Q82" s="32">
        <f t="shared" si="30"/>
        <v>5.5</v>
      </c>
      <c r="R82" s="32">
        <f t="shared" si="30"/>
        <v>4.5999999999999996</v>
      </c>
      <c r="S82" s="32">
        <f t="shared" si="30"/>
        <v>0</v>
      </c>
      <c r="T82" s="31">
        <f t="shared" si="30"/>
        <v>11</v>
      </c>
      <c r="U82" s="31">
        <f t="shared" si="30"/>
        <v>12</v>
      </c>
      <c r="V82" s="284"/>
      <c r="W82" s="242"/>
      <c r="X82" s="242"/>
      <c r="Y82" s="156"/>
      <c r="Z82" s="29"/>
      <c r="AA82" s="15"/>
    </row>
    <row r="83" spans="1:27" ht="33" customHeight="1" x14ac:dyDescent="0.25">
      <c r="A83" s="198" t="s">
        <v>20</v>
      </c>
      <c r="B83" s="202" t="s">
        <v>27</v>
      </c>
      <c r="C83" s="206" t="s">
        <v>115</v>
      </c>
      <c r="D83" s="287" t="s">
        <v>116</v>
      </c>
      <c r="E83" s="212" t="s">
        <v>117</v>
      </c>
      <c r="F83" s="238" t="s">
        <v>118</v>
      </c>
      <c r="G83" s="67" t="s">
        <v>81</v>
      </c>
      <c r="H83" s="37">
        <v>204.4</v>
      </c>
      <c r="I83" s="37">
        <v>204.4</v>
      </c>
      <c r="J83" s="37">
        <v>186.42411000000001</v>
      </c>
      <c r="K83" s="37">
        <v>0</v>
      </c>
      <c r="L83" s="37">
        <v>205</v>
      </c>
      <c r="M83" s="37">
        <v>205</v>
      </c>
      <c r="N83" s="37">
        <v>187</v>
      </c>
      <c r="O83" s="37">
        <v>0</v>
      </c>
      <c r="P83" s="40">
        <v>210.1</v>
      </c>
      <c r="Q83" s="40">
        <v>210.1</v>
      </c>
      <c r="R83" s="40">
        <v>196.64581000000001</v>
      </c>
      <c r="S83" s="40"/>
      <c r="T83" s="37">
        <v>215</v>
      </c>
      <c r="U83" s="37">
        <v>245</v>
      </c>
      <c r="V83" s="284" t="s">
        <v>82</v>
      </c>
      <c r="W83" s="228">
        <v>100</v>
      </c>
      <c r="X83" s="228">
        <v>100</v>
      </c>
      <c r="Y83" s="239">
        <v>100</v>
      </c>
      <c r="Z83" s="29"/>
      <c r="AA83" s="15"/>
    </row>
    <row r="84" spans="1:27" ht="24.75" customHeight="1" x14ac:dyDescent="0.25">
      <c r="A84" s="218"/>
      <c r="B84" s="219"/>
      <c r="C84" s="220"/>
      <c r="D84" s="282"/>
      <c r="E84" s="195"/>
      <c r="F84" s="224"/>
      <c r="G84" s="69" t="s">
        <v>26</v>
      </c>
      <c r="H84" s="31">
        <f>H83</f>
        <v>204.4</v>
      </c>
      <c r="I84" s="31">
        <f t="shared" ref="I84:U84" si="31">I83</f>
        <v>204.4</v>
      </c>
      <c r="J84" s="31">
        <f t="shared" si="31"/>
        <v>186.42411000000001</v>
      </c>
      <c r="K84" s="31">
        <f t="shared" si="31"/>
        <v>0</v>
      </c>
      <c r="L84" s="31">
        <f t="shared" si="31"/>
        <v>205</v>
      </c>
      <c r="M84" s="31">
        <f t="shared" si="31"/>
        <v>205</v>
      </c>
      <c r="N84" s="31">
        <f t="shared" si="31"/>
        <v>187</v>
      </c>
      <c r="O84" s="31">
        <f t="shared" si="31"/>
        <v>0</v>
      </c>
      <c r="P84" s="32">
        <f t="shared" si="31"/>
        <v>210.1</v>
      </c>
      <c r="Q84" s="32">
        <f t="shared" si="31"/>
        <v>210.1</v>
      </c>
      <c r="R84" s="32">
        <f t="shared" si="31"/>
        <v>196.64581000000001</v>
      </c>
      <c r="S84" s="32">
        <f t="shared" si="31"/>
        <v>0</v>
      </c>
      <c r="T84" s="31">
        <f t="shared" si="31"/>
        <v>215</v>
      </c>
      <c r="U84" s="31">
        <f t="shared" si="31"/>
        <v>245</v>
      </c>
      <c r="V84" s="284"/>
      <c r="W84" s="242"/>
      <c r="X84" s="242"/>
      <c r="Y84" s="156"/>
      <c r="Z84" s="29"/>
      <c r="AA84" s="15"/>
    </row>
    <row r="85" spans="1:27" ht="36" customHeight="1" x14ac:dyDescent="0.25">
      <c r="A85" s="198" t="s">
        <v>20</v>
      </c>
      <c r="B85" s="202" t="s">
        <v>27</v>
      </c>
      <c r="C85" s="206" t="s">
        <v>119</v>
      </c>
      <c r="D85" s="287" t="s">
        <v>120</v>
      </c>
      <c r="E85" s="212" t="s">
        <v>121</v>
      </c>
      <c r="F85" s="238" t="s">
        <v>122</v>
      </c>
      <c r="G85" s="67" t="s">
        <v>81</v>
      </c>
      <c r="H85" s="37">
        <v>5.8479999999999999</v>
      </c>
      <c r="I85" s="37">
        <v>5.8479999999999999</v>
      </c>
      <c r="J85" s="37">
        <v>5.58</v>
      </c>
      <c r="K85" s="37">
        <v>0</v>
      </c>
      <c r="L85" s="37">
        <v>6.5</v>
      </c>
      <c r="M85" s="37">
        <v>6.5</v>
      </c>
      <c r="N85" s="37">
        <v>6</v>
      </c>
      <c r="O85" s="37">
        <v>0</v>
      </c>
      <c r="P85" s="115">
        <v>6.5810000000000004</v>
      </c>
      <c r="Q85" s="115">
        <v>6.5810000000000004</v>
      </c>
      <c r="R85" s="40">
        <v>5.9</v>
      </c>
      <c r="S85" s="40"/>
      <c r="T85" s="37">
        <v>7</v>
      </c>
      <c r="U85" s="37">
        <v>8</v>
      </c>
      <c r="V85" s="284" t="s">
        <v>82</v>
      </c>
      <c r="W85" s="228">
        <v>100</v>
      </c>
      <c r="X85" s="228">
        <v>100</v>
      </c>
      <c r="Y85" s="239">
        <v>100</v>
      </c>
      <c r="Z85" s="29"/>
      <c r="AA85" s="15"/>
    </row>
    <row r="86" spans="1:27" ht="36.75" customHeight="1" x14ac:dyDescent="0.25">
      <c r="A86" s="218"/>
      <c r="B86" s="219"/>
      <c r="C86" s="220"/>
      <c r="D86" s="282"/>
      <c r="E86" s="195"/>
      <c r="F86" s="224"/>
      <c r="G86" s="69" t="s">
        <v>26</v>
      </c>
      <c r="H86" s="31">
        <f>H85</f>
        <v>5.8479999999999999</v>
      </c>
      <c r="I86" s="31">
        <f t="shared" ref="I86:U86" si="32">I85</f>
        <v>5.8479999999999999</v>
      </c>
      <c r="J86" s="31">
        <f t="shared" si="32"/>
        <v>5.58</v>
      </c>
      <c r="K86" s="31">
        <f t="shared" si="32"/>
        <v>0</v>
      </c>
      <c r="L86" s="31">
        <f t="shared" si="32"/>
        <v>6.5</v>
      </c>
      <c r="M86" s="31">
        <f t="shared" si="32"/>
        <v>6.5</v>
      </c>
      <c r="N86" s="31">
        <f t="shared" si="32"/>
        <v>6</v>
      </c>
      <c r="O86" s="31">
        <f t="shared" si="32"/>
        <v>0</v>
      </c>
      <c r="P86" s="131">
        <f t="shared" si="32"/>
        <v>6.5810000000000004</v>
      </c>
      <c r="Q86" s="131">
        <f t="shared" si="32"/>
        <v>6.5810000000000004</v>
      </c>
      <c r="R86" s="32">
        <f t="shared" si="32"/>
        <v>5.9</v>
      </c>
      <c r="S86" s="32">
        <f t="shared" si="32"/>
        <v>0</v>
      </c>
      <c r="T86" s="31">
        <f t="shared" si="32"/>
        <v>7</v>
      </c>
      <c r="U86" s="31">
        <f t="shared" si="32"/>
        <v>8</v>
      </c>
      <c r="V86" s="284"/>
      <c r="W86" s="242"/>
      <c r="X86" s="242"/>
      <c r="Y86" s="156"/>
      <c r="Z86" s="29"/>
      <c r="AA86" s="15"/>
    </row>
    <row r="87" spans="1:27" ht="37.5" customHeight="1" x14ac:dyDescent="0.25">
      <c r="A87" s="198" t="s">
        <v>20</v>
      </c>
      <c r="B87" s="202" t="s">
        <v>27</v>
      </c>
      <c r="C87" s="206" t="s">
        <v>123</v>
      </c>
      <c r="D87" s="287" t="s">
        <v>124</v>
      </c>
      <c r="E87" s="212" t="s">
        <v>125</v>
      </c>
      <c r="F87" s="238" t="s">
        <v>126</v>
      </c>
      <c r="G87" s="67" t="s">
        <v>81</v>
      </c>
      <c r="H87" s="37">
        <v>15.7</v>
      </c>
      <c r="I87" s="37">
        <v>15.7</v>
      </c>
      <c r="J87" s="37">
        <v>10.3</v>
      </c>
      <c r="K87" s="37">
        <v>0</v>
      </c>
      <c r="L87" s="37">
        <v>16</v>
      </c>
      <c r="M87" s="37">
        <v>16</v>
      </c>
      <c r="N87" s="37">
        <v>10.5</v>
      </c>
      <c r="O87" s="37">
        <v>0</v>
      </c>
      <c r="P87" s="40">
        <v>17.8</v>
      </c>
      <c r="Q87" s="40">
        <v>17.8</v>
      </c>
      <c r="R87" s="40">
        <v>11</v>
      </c>
      <c r="S87" s="40">
        <v>0</v>
      </c>
      <c r="T87" s="37">
        <v>17.5</v>
      </c>
      <c r="U87" s="37">
        <v>18</v>
      </c>
      <c r="V87" s="284" t="s">
        <v>82</v>
      </c>
      <c r="W87" s="228">
        <v>100</v>
      </c>
      <c r="X87" s="228">
        <v>100</v>
      </c>
      <c r="Y87" s="239">
        <v>100</v>
      </c>
      <c r="Z87" s="29"/>
      <c r="AA87" s="15"/>
    </row>
    <row r="88" spans="1:27" ht="36" customHeight="1" x14ac:dyDescent="0.25">
      <c r="A88" s="218"/>
      <c r="B88" s="219"/>
      <c r="C88" s="220"/>
      <c r="D88" s="282"/>
      <c r="E88" s="195"/>
      <c r="F88" s="224"/>
      <c r="G88" s="69" t="s">
        <v>26</v>
      </c>
      <c r="H88" s="31">
        <f>H87</f>
        <v>15.7</v>
      </c>
      <c r="I88" s="31">
        <f t="shared" ref="I88:U88" si="33">I87</f>
        <v>15.7</v>
      </c>
      <c r="J88" s="31">
        <f t="shared" si="33"/>
        <v>10.3</v>
      </c>
      <c r="K88" s="31">
        <f t="shared" si="33"/>
        <v>0</v>
      </c>
      <c r="L88" s="31">
        <f t="shared" si="33"/>
        <v>16</v>
      </c>
      <c r="M88" s="31">
        <f t="shared" si="33"/>
        <v>16</v>
      </c>
      <c r="N88" s="31">
        <f t="shared" si="33"/>
        <v>10.5</v>
      </c>
      <c r="O88" s="31">
        <f t="shared" si="33"/>
        <v>0</v>
      </c>
      <c r="P88" s="129">
        <f t="shared" si="33"/>
        <v>17.8</v>
      </c>
      <c r="Q88" s="129">
        <f t="shared" si="33"/>
        <v>17.8</v>
      </c>
      <c r="R88" s="32">
        <f t="shared" si="33"/>
        <v>11</v>
      </c>
      <c r="S88" s="32">
        <f t="shared" si="33"/>
        <v>0</v>
      </c>
      <c r="T88" s="31">
        <f t="shared" si="33"/>
        <v>17.5</v>
      </c>
      <c r="U88" s="31">
        <f t="shared" si="33"/>
        <v>18</v>
      </c>
      <c r="V88" s="284"/>
      <c r="W88" s="242"/>
      <c r="X88" s="242"/>
      <c r="Y88" s="156"/>
      <c r="Z88" s="29"/>
      <c r="AA88" s="15"/>
    </row>
    <row r="89" spans="1:27" ht="36" customHeight="1" x14ac:dyDescent="0.25">
      <c r="A89" s="198" t="s">
        <v>20</v>
      </c>
      <c r="B89" s="202" t="s">
        <v>27</v>
      </c>
      <c r="C89" s="206" t="s">
        <v>127</v>
      </c>
      <c r="D89" s="287" t="s">
        <v>128</v>
      </c>
      <c r="E89" s="212" t="s">
        <v>129</v>
      </c>
      <c r="F89" s="238">
        <v>1</v>
      </c>
      <c r="G89" s="67" t="s">
        <v>81</v>
      </c>
      <c r="H89" s="37">
        <v>7.7</v>
      </c>
      <c r="I89" s="37">
        <v>7.7</v>
      </c>
      <c r="J89" s="37">
        <v>7.4</v>
      </c>
      <c r="K89" s="37">
        <v>0</v>
      </c>
      <c r="L89" s="37">
        <v>8</v>
      </c>
      <c r="M89" s="37">
        <v>8</v>
      </c>
      <c r="N89" s="37">
        <v>7.5</v>
      </c>
      <c r="O89" s="37">
        <v>0</v>
      </c>
      <c r="P89" s="116">
        <v>14.9</v>
      </c>
      <c r="Q89" s="116">
        <v>14.9</v>
      </c>
      <c r="R89" s="40">
        <v>9.8000000000000007</v>
      </c>
      <c r="S89" s="40">
        <v>0</v>
      </c>
      <c r="T89" s="37">
        <v>8.5</v>
      </c>
      <c r="U89" s="37">
        <v>9</v>
      </c>
      <c r="V89" s="284" t="s">
        <v>82</v>
      </c>
      <c r="W89" s="228">
        <v>100</v>
      </c>
      <c r="X89" s="228">
        <v>100</v>
      </c>
      <c r="Y89" s="239">
        <v>100</v>
      </c>
      <c r="Z89" s="29"/>
      <c r="AA89" s="15"/>
    </row>
    <row r="90" spans="1:27" ht="31.5" customHeight="1" x14ac:dyDescent="0.25">
      <c r="A90" s="218"/>
      <c r="B90" s="219"/>
      <c r="C90" s="220"/>
      <c r="D90" s="282"/>
      <c r="E90" s="195"/>
      <c r="F90" s="224"/>
      <c r="G90" s="69" t="s">
        <v>26</v>
      </c>
      <c r="H90" s="31">
        <f>H89</f>
        <v>7.7</v>
      </c>
      <c r="I90" s="31">
        <f t="shared" ref="I90:U90" si="34">I89</f>
        <v>7.7</v>
      </c>
      <c r="J90" s="31">
        <f t="shared" si="34"/>
        <v>7.4</v>
      </c>
      <c r="K90" s="31">
        <f t="shared" si="34"/>
        <v>0</v>
      </c>
      <c r="L90" s="31">
        <f t="shared" si="34"/>
        <v>8</v>
      </c>
      <c r="M90" s="31">
        <f t="shared" si="34"/>
        <v>8</v>
      </c>
      <c r="N90" s="31">
        <f t="shared" si="34"/>
        <v>7.5</v>
      </c>
      <c r="O90" s="31">
        <f t="shared" si="34"/>
        <v>0</v>
      </c>
      <c r="P90" s="130">
        <f t="shared" si="34"/>
        <v>14.9</v>
      </c>
      <c r="Q90" s="130">
        <f t="shared" si="34"/>
        <v>14.9</v>
      </c>
      <c r="R90" s="32">
        <f t="shared" si="34"/>
        <v>9.8000000000000007</v>
      </c>
      <c r="S90" s="32">
        <f t="shared" si="34"/>
        <v>0</v>
      </c>
      <c r="T90" s="31">
        <f t="shared" si="34"/>
        <v>8.5</v>
      </c>
      <c r="U90" s="31">
        <f t="shared" si="34"/>
        <v>9</v>
      </c>
      <c r="V90" s="284"/>
      <c r="W90" s="242"/>
      <c r="X90" s="242"/>
      <c r="Y90" s="156"/>
      <c r="Z90" s="29"/>
      <c r="AA90" s="15"/>
    </row>
    <row r="91" spans="1:27" ht="24" customHeight="1" x14ac:dyDescent="0.25">
      <c r="A91" s="198" t="s">
        <v>20</v>
      </c>
      <c r="B91" s="202" t="s">
        <v>27</v>
      </c>
      <c r="C91" s="206" t="s">
        <v>130</v>
      </c>
      <c r="D91" s="287" t="s">
        <v>131</v>
      </c>
      <c r="E91" s="304" t="s">
        <v>132</v>
      </c>
      <c r="F91" s="238">
        <v>1</v>
      </c>
      <c r="G91" s="67" t="s">
        <v>133</v>
      </c>
      <c r="H91" s="37">
        <v>106</v>
      </c>
      <c r="I91" s="37">
        <v>106</v>
      </c>
      <c r="J91" s="37">
        <v>79.599999999999994</v>
      </c>
      <c r="K91" s="37">
        <v>0</v>
      </c>
      <c r="L91" s="37">
        <v>110</v>
      </c>
      <c r="M91" s="37">
        <v>110</v>
      </c>
      <c r="N91" s="37">
        <v>80</v>
      </c>
      <c r="O91" s="37">
        <v>0</v>
      </c>
      <c r="P91" s="114">
        <v>92.1</v>
      </c>
      <c r="Q91" s="114">
        <v>92.1</v>
      </c>
      <c r="R91" s="114">
        <v>12</v>
      </c>
      <c r="S91" s="40">
        <v>0</v>
      </c>
      <c r="T91" s="107">
        <v>115</v>
      </c>
      <c r="U91" s="37">
        <v>120</v>
      </c>
      <c r="V91" s="284" t="s">
        <v>134</v>
      </c>
      <c r="W91" s="228">
        <v>100</v>
      </c>
      <c r="X91" s="228">
        <v>100</v>
      </c>
      <c r="Y91" s="239">
        <v>100</v>
      </c>
      <c r="Z91" s="29"/>
      <c r="AA91" s="15"/>
    </row>
    <row r="92" spans="1:27" ht="30.75" customHeight="1" x14ac:dyDescent="0.25">
      <c r="A92" s="218"/>
      <c r="B92" s="219"/>
      <c r="C92" s="220"/>
      <c r="D92" s="282"/>
      <c r="E92" s="305"/>
      <c r="F92" s="224"/>
      <c r="G92" s="69" t="s">
        <v>26</v>
      </c>
      <c r="H92" s="31">
        <f>H91</f>
        <v>106</v>
      </c>
      <c r="I92" s="31">
        <f t="shared" ref="I92:U92" si="35">I91</f>
        <v>106</v>
      </c>
      <c r="J92" s="31">
        <f t="shared" si="35"/>
        <v>79.599999999999994</v>
      </c>
      <c r="K92" s="31">
        <f t="shared" si="35"/>
        <v>0</v>
      </c>
      <c r="L92" s="31">
        <f t="shared" si="35"/>
        <v>110</v>
      </c>
      <c r="M92" s="31">
        <f t="shared" si="35"/>
        <v>110</v>
      </c>
      <c r="N92" s="31">
        <f t="shared" si="35"/>
        <v>80</v>
      </c>
      <c r="O92" s="31">
        <f t="shared" si="35"/>
        <v>0</v>
      </c>
      <c r="P92" s="129">
        <f t="shared" si="35"/>
        <v>92.1</v>
      </c>
      <c r="Q92" s="129">
        <f>Q91</f>
        <v>92.1</v>
      </c>
      <c r="R92" s="129">
        <f t="shared" si="35"/>
        <v>12</v>
      </c>
      <c r="S92" s="32">
        <f t="shared" si="35"/>
        <v>0</v>
      </c>
      <c r="T92" s="31">
        <f t="shared" si="35"/>
        <v>115</v>
      </c>
      <c r="U92" s="31">
        <f t="shared" si="35"/>
        <v>120</v>
      </c>
      <c r="V92" s="284"/>
      <c r="W92" s="242"/>
      <c r="X92" s="242"/>
      <c r="Y92" s="156"/>
      <c r="Z92" s="29"/>
      <c r="AA92" s="15"/>
    </row>
    <row r="93" spans="1:27" ht="24.75" customHeight="1" x14ac:dyDescent="0.25">
      <c r="A93" s="198" t="s">
        <v>20</v>
      </c>
      <c r="B93" s="202" t="s">
        <v>27</v>
      </c>
      <c r="C93" s="206" t="s">
        <v>135</v>
      </c>
      <c r="D93" s="287" t="s">
        <v>136</v>
      </c>
      <c r="E93" s="304" t="s">
        <v>137</v>
      </c>
      <c r="F93" s="238">
        <v>1</v>
      </c>
      <c r="G93" s="50" t="s">
        <v>138</v>
      </c>
      <c r="H93" s="37">
        <v>32.299999999999997</v>
      </c>
      <c r="I93" s="37">
        <v>32.299999999999997</v>
      </c>
      <c r="J93" s="37">
        <v>30.8</v>
      </c>
      <c r="K93" s="37">
        <v>0</v>
      </c>
      <c r="L93" s="37">
        <v>35</v>
      </c>
      <c r="M93" s="37">
        <v>35</v>
      </c>
      <c r="N93" s="37">
        <v>30</v>
      </c>
      <c r="O93" s="37">
        <v>0</v>
      </c>
      <c r="P93" s="114">
        <v>33.4</v>
      </c>
      <c r="Q93" s="114">
        <v>33.4</v>
      </c>
      <c r="R93" s="114">
        <v>31.9</v>
      </c>
      <c r="S93" s="40">
        <v>0</v>
      </c>
      <c r="T93" s="108">
        <v>36</v>
      </c>
      <c r="U93" s="37">
        <v>37</v>
      </c>
      <c r="V93" s="284" t="s">
        <v>139</v>
      </c>
      <c r="W93" s="228">
        <v>100</v>
      </c>
      <c r="X93" s="228">
        <v>100</v>
      </c>
      <c r="Y93" s="239">
        <v>100</v>
      </c>
      <c r="Z93" s="29"/>
      <c r="AA93" s="15"/>
    </row>
    <row r="94" spans="1:27" x14ac:dyDescent="0.25">
      <c r="A94" s="218"/>
      <c r="B94" s="219"/>
      <c r="C94" s="220"/>
      <c r="D94" s="282"/>
      <c r="E94" s="305"/>
      <c r="F94" s="224"/>
      <c r="G94" s="69" t="s">
        <v>26</v>
      </c>
      <c r="H94" s="31">
        <f>H93</f>
        <v>32.299999999999997</v>
      </c>
      <c r="I94" s="31">
        <f t="shared" ref="I94:U94" si="36">I93</f>
        <v>32.299999999999997</v>
      </c>
      <c r="J94" s="31">
        <f t="shared" si="36"/>
        <v>30.8</v>
      </c>
      <c r="K94" s="31">
        <f t="shared" si="36"/>
        <v>0</v>
      </c>
      <c r="L94" s="31">
        <f t="shared" si="36"/>
        <v>35</v>
      </c>
      <c r="M94" s="31">
        <f t="shared" si="36"/>
        <v>35</v>
      </c>
      <c r="N94" s="31">
        <f t="shared" si="36"/>
        <v>30</v>
      </c>
      <c r="O94" s="31">
        <f t="shared" si="36"/>
        <v>0</v>
      </c>
      <c r="P94" s="129">
        <f t="shared" si="36"/>
        <v>33.4</v>
      </c>
      <c r="Q94" s="129">
        <f t="shared" si="36"/>
        <v>33.4</v>
      </c>
      <c r="R94" s="129">
        <f t="shared" si="36"/>
        <v>31.9</v>
      </c>
      <c r="S94" s="32">
        <f t="shared" si="36"/>
        <v>0</v>
      </c>
      <c r="T94" s="31">
        <f t="shared" si="36"/>
        <v>36</v>
      </c>
      <c r="U94" s="31">
        <f t="shared" si="36"/>
        <v>37</v>
      </c>
      <c r="V94" s="284"/>
      <c r="W94" s="242"/>
      <c r="X94" s="242"/>
      <c r="Y94" s="156"/>
      <c r="Z94" s="29"/>
      <c r="AA94" s="15"/>
    </row>
    <row r="95" spans="1:27" ht="29.25" customHeight="1" x14ac:dyDescent="0.25">
      <c r="A95" s="198" t="s">
        <v>20</v>
      </c>
      <c r="B95" s="202" t="s">
        <v>27</v>
      </c>
      <c r="C95" s="306" t="s">
        <v>140</v>
      </c>
      <c r="D95" s="307" t="s">
        <v>141</v>
      </c>
      <c r="E95" s="308" t="s">
        <v>142</v>
      </c>
      <c r="F95" s="309" t="s">
        <v>143</v>
      </c>
      <c r="G95" s="46" t="s">
        <v>81</v>
      </c>
      <c r="H95" s="37">
        <v>960.2</v>
      </c>
      <c r="I95" s="37">
        <v>934.29268999999999</v>
      </c>
      <c r="J95" s="78">
        <v>870.02468999999996</v>
      </c>
      <c r="K95" s="37">
        <v>25.907309999999999</v>
      </c>
      <c r="L95" s="37">
        <v>965</v>
      </c>
      <c r="M95" s="37">
        <v>965</v>
      </c>
      <c r="N95" s="37">
        <v>870</v>
      </c>
      <c r="O95" s="37">
        <v>0</v>
      </c>
      <c r="P95" s="114">
        <v>1074.3</v>
      </c>
      <c r="Q95" s="114">
        <v>1074.3</v>
      </c>
      <c r="R95" s="116">
        <v>1009.163</v>
      </c>
      <c r="S95" s="40">
        <v>0</v>
      </c>
      <c r="T95" s="37">
        <v>985</v>
      </c>
      <c r="U95" s="37">
        <v>1050</v>
      </c>
      <c r="V95" s="310" t="s">
        <v>82</v>
      </c>
      <c r="W95" s="228">
        <v>100</v>
      </c>
      <c r="X95" s="228">
        <v>100</v>
      </c>
      <c r="Y95" s="239">
        <v>100</v>
      </c>
      <c r="Z95" s="29"/>
      <c r="AA95" s="15"/>
    </row>
    <row r="96" spans="1:27" ht="22.5" customHeight="1" x14ac:dyDescent="0.25">
      <c r="A96" s="199"/>
      <c r="B96" s="203"/>
      <c r="C96" s="306"/>
      <c r="D96" s="307"/>
      <c r="E96" s="308"/>
      <c r="F96" s="309"/>
      <c r="G96" s="46" t="s">
        <v>24</v>
      </c>
      <c r="H96" s="78">
        <v>126.896</v>
      </c>
      <c r="I96" s="78">
        <v>49.354430000000001</v>
      </c>
      <c r="J96" s="78">
        <v>40.433999999999997</v>
      </c>
      <c r="K96" s="37">
        <v>77.541569999999993</v>
      </c>
      <c r="L96" s="37">
        <v>49.5</v>
      </c>
      <c r="M96" s="37">
        <v>49.5</v>
      </c>
      <c r="N96" s="37">
        <v>46</v>
      </c>
      <c r="O96" s="37">
        <v>0</v>
      </c>
      <c r="P96" s="116">
        <v>101.313</v>
      </c>
      <c r="Q96" s="116">
        <v>60.313000000000002</v>
      </c>
      <c r="R96" s="115">
        <v>55.493000000000002</v>
      </c>
      <c r="S96" s="40">
        <v>41</v>
      </c>
      <c r="T96" s="37">
        <v>50</v>
      </c>
      <c r="U96" s="37">
        <v>55</v>
      </c>
      <c r="V96" s="310"/>
      <c r="W96" s="285"/>
      <c r="X96" s="285"/>
      <c r="Y96" s="239"/>
      <c r="Z96" s="29"/>
      <c r="AA96" s="15"/>
    </row>
    <row r="97" spans="1:27" ht="22.5" customHeight="1" x14ac:dyDescent="0.25">
      <c r="A97" s="199"/>
      <c r="B97" s="203"/>
      <c r="C97" s="306"/>
      <c r="D97" s="307"/>
      <c r="E97" s="308"/>
      <c r="F97" s="309"/>
      <c r="G97" s="72" t="s">
        <v>138</v>
      </c>
      <c r="H97" s="136">
        <v>0</v>
      </c>
      <c r="I97" s="136">
        <v>0</v>
      </c>
      <c r="J97" s="136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116">
        <v>0.38</v>
      </c>
      <c r="Q97" s="116">
        <v>0.38</v>
      </c>
      <c r="R97" s="116">
        <v>0</v>
      </c>
      <c r="S97" s="114">
        <v>0</v>
      </c>
      <c r="T97" s="73">
        <v>0</v>
      </c>
      <c r="U97" s="37">
        <v>0</v>
      </c>
      <c r="V97" s="310"/>
      <c r="W97" s="285"/>
      <c r="X97" s="285"/>
      <c r="Y97" s="239"/>
      <c r="Z97" s="29"/>
      <c r="AA97" s="15"/>
    </row>
    <row r="98" spans="1:27" x14ac:dyDescent="0.25">
      <c r="A98" s="218"/>
      <c r="B98" s="219"/>
      <c r="C98" s="306"/>
      <c r="D98" s="307"/>
      <c r="E98" s="308"/>
      <c r="F98" s="309"/>
      <c r="G98" s="30" t="s">
        <v>26</v>
      </c>
      <c r="H98" s="31">
        <f>H95+H96</f>
        <v>1087.096</v>
      </c>
      <c r="I98" s="32">
        <f t="shared" ref="I98:U98" si="37">I95+I96</f>
        <v>983.64711999999997</v>
      </c>
      <c r="J98" s="32">
        <f t="shared" si="37"/>
        <v>910.45868999999993</v>
      </c>
      <c r="K98" s="31">
        <f t="shared" si="37"/>
        <v>103.44887999999999</v>
      </c>
      <c r="L98" s="31">
        <f t="shared" si="37"/>
        <v>1014.5</v>
      </c>
      <c r="M98" s="31">
        <f t="shared" si="37"/>
        <v>1014.5</v>
      </c>
      <c r="N98" s="31">
        <f t="shared" si="37"/>
        <v>916</v>
      </c>
      <c r="O98" s="31">
        <f t="shared" si="37"/>
        <v>0</v>
      </c>
      <c r="P98" s="129">
        <f>P95+P96+P97</f>
        <v>1175.9930000000002</v>
      </c>
      <c r="Q98" s="129">
        <f>Q95+Q96+Q97</f>
        <v>1134.9930000000002</v>
      </c>
      <c r="R98" s="32">
        <f t="shared" si="37"/>
        <v>1064.6559999999999</v>
      </c>
      <c r="S98" s="32">
        <f t="shared" si="37"/>
        <v>41</v>
      </c>
      <c r="T98" s="31">
        <f t="shared" si="37"/>
        <v>1035</v>
      </c>
      <c r="U98" s="31">
        <f t="shared" si="37"/>
        <v>1105</v>
      </c>
      <c r="V98" s="310"/>
      <c r="W98" s="242"/>
      <c r="X98" s="242"/>
      <c r="Y98" s="156"/>
      <c r="Z98" s="29"/>
      <c r="AA98" s="15"/>
    </row>
    <row r="99" spans="1:27" ht="29.25" customHeight="1" x14ac:dyDescent="0.25">
      <c r="A99" s="311">
        <v>1</v>
      </c>
      <c r="B99" s="202" t="s">
        <v>27</v>
      </c>
      <c r="C99" s="206" t="s">
        <v>144</v>
      </c>
      <c r="D99" s="287" t="s">
        <v>145</v>
      </c>
      <c r="E99" s="288" t="s">
        <v>146</v>
      </c>
      <c r="F99" s="238">
        <v>5</v>
      </c>
      <c r="G99" s="46" t="s">
        <v>81</v>
      </c>
      <c r="H99" s="36">
        <v>0.1</v>
      </c>
      <c r="I99" s="36">
        <v>0.1</v>
      </c>
      <c r="J99" s="36">
        <v>0</v>
      </c>
      <c r="K99" s="36">
        <v>0</v>
      </c>
      <c r="L99" s="36">
        <v>0.1</v>
      </c>
      <c r="M99" s="36">
        <v>0.1</v>
      </c>
      <c r="N99" s="36">
        <v>0</v>
      </c>
      <c r="O99" s="36">
        <v>0</v>
      </c>
      <c r="P99" s="123">
        <v>0</v>
      </c>
      <c r="Q99" s="123">
        <v>0</v>
      </c>
      <c r="R99" s="45">
        <v>0</v>
      </c>
      <c r="S99" s="45">
        <v>0</v>
      </c>
      <c r="T99" s="36">
        <v>0.1</v>
      </c>
      <c r="U99" s="36">
        <v>0.2</v>
      </c>
      <c r="V99" s="288" t="s">
        <v>96</v>
      </c>
      <c r="W99" s="317">
        <v>100</v>
      </c>
      <c r="X99" s="317">
        <v>100</v>
      </c>
      <c r="Y99" s="290">
        <v>100</v>
      </c>
      <c r="Z99" s="15"/>
      <c r="AA99" s="15"/>
    </row>
    <row r="100" spans="1:27" ht="27.75" customHeight="1" x14ac:dyDescent="0.25">
      <c r="A100" s="312"/>
      <c r="B100" s="313"/>
      <c r="C100" s="242"/>
      <c r="D100" s="314"/>
      <c r="E100" s="315"/>
      <c r="F100" s="316"/>
      <c r="G100" s="30" t="s">
        <v>26</v>
      </c>
      <c r="H100" s="31">
        <f>H99</f>
        <v>0.1</v>
      </c>
      <c r="I100" s="31">
        <f t="shared" ref="I100:U100" si="38">I99</f>
        <v>0.1</v>
      </c>
      <c r="J100" s="31">
        <f t="shared" si="38"/>
        <v>0</v>
      </c>
      <c r="K100" s="31">
        <f t="shared" si="38"/>
        <v>0</v>
      </c>
      <c r="L100" s="31">
        <f t="shared" si="38"/>
        <v>0.1</v>
      </c>
      <c r="M100" s="31">
        <f t="shared" si="38"/>
        <v>0.1</v>
      </c>
      <c r="N100" s="31">
        <f t="shared" si="38"/>
        <v>0</v>
      </c>
      <c r="O100" s="31">
        <f t="shared" si="38"/>
        <v>0</v>
      </c>
      <c r="P100" s="32">
        <f t="shared" si="38"/>
        <v>0</v>
      </c>
      <c r="Q100" s="32">
        <f t="shared" si="38"/>
        <v>0</v>
      </c>
      <c r="R100" s="32">
        <f t="shared" si="38"/>
        <v>0</v>
      </c>
      <c r="S100" s="32">
        <f t="shared" si="38"/>
        <v>0</v>
      </c>
      <c r="T100" s="31">
        <f t="shared" si="38"/>
        <v>0.1</v>
      </c>
      <c r="U100" s="31">
        <f t="shared" si="38"/>
        <v>0.2</v>
      </c>
      <c r="V100" s="289"/>
      <c r="W100" s="318"/>
      <c r="X100" s="318"/>
      <c r="Y100" s="290"/>
      <c r="Z100" s="15"/>
      <c r="AA100" s="15"/>
    </row>
    <row r="101" spans="1:27" ht="30.75" customHeight="1" x14ac:dyDescent="0.25">
      <c r="A101" s="319" t="s">
        <v>20</v>
      </c>
      <c r="B101" s="202" t="s">
        <v>27</v>
      </c>
      <c r="C101" s="322" t="s">
        <v>147</v>
      </c>
      <c r="D101" s="287" t="s">
        <v>148</v>
      </c>
      <c r="E101" s="288" t="s">
        <v>149</v>
      </c>
      <c r="F101" s="238">
        <v>1</v>
      </c>
      <c r="G101" s="46" t="s">
        <v>81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45">
        <v>0</v>
      </c>
      <c r="Q101" s="45">
        <v>0</v>
      </c>
      <c r="R101" s="45">
        <v>0</v>
      </c>
      <c r="S101" s="45">
        <v>0</v>
      </c>
      <c r="T101" s="36">
        <v>0</v>
      </c>
      <c r="U101" s="36">
        <v>0</v>
      </c>
      <c r="V101" s="288" t="s">
        <v>96</v>
      </c>
      <c r="W101" s="317">
        <v>100</v>
      </c>
      <c r="X101" s="317">
        <v>100</v>
      </c>
      <c r="Y101" s="290">
        <v>100</v>
      </c>
      <c r="Z101" s="15"/>
      <c r="AA101" s="15"/>
    </row>
    <row r="102" spans="1:27" ht="32.25" customHeight="1" thickBot="1" x14ac:dyDescent="0.3">
      <c r="A102" s="320"/>
      <c r="B102" s="321"/>
      <c r="C102" s="286"/>
      <c r="D102" s="314"/>
      <c r="E102" s="315"/>
      <c r="F102" s="316"/>
      <c r="G102" s="30" t="s">
        <v>26</v>
      </c>
      <c r="H102" s="31">
        <f>H101</f>
        <v>0</v>
      </c>
      <c r="I102" s="31">
        <f t="shared" ref="I102:U102" si="39">I101</f>
        <v>0</v>
      </c>
      <c r="J102" s="31">
        <f t="shared" si="39"/>
        <v>0</v>
      </c>
      <c r="K102" s="31">
        <f t="shared" si="39"/>
        <v>0</v>
      </c>
      <c r="L102" s="31">
        <f t="shared" si="39"/>
        <v>0</v>
      </c>
      <c r="M102" s="31">
        <f t="shared" si="39"/>
        <v>0</v>
      </c>
      <c r="N102" s="31">
        <f t="shared" si="39"/>
        <v>0</v>
      </c>
      <c r="O102" s="31">
        <f t="shared" si="39"/>
        <v>0</v>
      </c>
      <c r="P102" s="32">
        <f t="shared" si="39"/>
        <v>0</v>
      </c>
      <c r="Q102" s="32">
        <f t="shared" si="39"/>
        <v>0</v>
      </c>
      <c r="R102" s="32">
        <f t="shared" si="39"/>
        <v>0</v>
      </c>
      <c r="S102" s="32">
        <f t="shared" si="39"/>
        <v>0</v>
      </c>
      <c r="T102" s="31">
        <f t="shared" si="39"/>
        <v>0</v>
      </c>
      <c r="U102" s="31">
        <f t="shared" si="39"/>
        <v>0</v>
      </c>
      <c r="V102" s="289"/>
      <c r="W102" s="318"/>
      <c r="X102" s="318"/>
      <c r="Y102" s="290"/>
      <c r="Z102" s="15"/>
      <c r="AA102" s="15"/>
    </row>
    <row r="103" spans="1:27" ht="30.75" customHeight="1" x14ac:dyDescent="0.25">
      <c r="A103" s="323">
        <v>1</v>
      </c>
      <c r="B103" s="325">
        <v>2</v>
      </c>
      <c r="C103" s="332">
        <v>25</v>
      </c>
      <c r="D103" s="334" t="s">
        <v>150</v>
      </c>
      <c r="E103" s="331" t="s">
        <v>151</v>
      </c>
      <c r="F103" s="336">
        <v>1</v>
      </c>
      <c r="G103" s="46" t="s">
        <v>81</v>
      </c>
      <c r="H103" s="35">
        <v>8.2880000000000003</v>
      </c>
      <c r="I103" s="35">
        <v>8.2880000000000003</v>
      </c>
      <c r="J103" s="35">
        <v>4.5220000000000002</v>
      </c>
      <c r="K103" s="36">
        <v>0</v>
      </c>
      <c r="L103" s="36">
        <v>8.3000000000000007</v>
      </c>
      <c r="M103" s="36">
        <v>8.3000000000000007</v>
      </c>
      <c r="N103" s="36">
        <v>4.5</v>
      </c>
      <c r="O103" s="36">
        <v>0</v>
      </c>
      <c r="P103" s="113">
        <v>7.758</v>
      </c>
      <c r="Q103" s="113">
        <v>7.758</v>
      </c>
      <c r="R103" s="113">
        <v>4.5999999999999996</v>
      </c>
      <c r="S103" s="45">
        <v>0</v>
      </c>
      <c r="T103" s="36">
        <v>8.5</v>
      </c>
      <c r="U103" s="36">
        <v>9</v>
      </c>
      <c r="V103" s="288" t="s">
        <v>82</v>
      </c>
      <c r="W103" s="317">
        <v>100</v>
      </c>
      <c r="X103" s="317">
        <v>100</v>
      </c>
      <c r="Y103" s="290">
        <v>100</v>
      </c>
      <c r="Z103" s="15"/>
      <c r="AA103" s="15"/>
    </row>
    <row r="104" spans="1:27" ht="30" customHeight="1" thickBot="1" x14ac:dyDescent="0.3">
      <c r="A104" s="324"/>
      <c r="B104" s="326"/>
      <c r="C104" s="333"/>
      <c r="D104" s="335"/>
      <c r="E104" s="215"/>
      <c r="F104" s="205"/>
      <c r="G104" s="30" t="s">
        <v>26</v>
      </c>
      <c r="H104" s="79">
        <f>H103</f>
        <v>8.2880000000000003</v>
      </c>
      <c r="I104" s="79">
        <f t="shared" ref="I104:U104" si="40">I103</f>
        <v>8.2880000000000003</v>
      </c>
      <c r="J104" s="79">
        <f t="shared" si="40"/>
        <v>4.5220000000000002</v>
      </c>
      <c r="K104" s="79">
        <f t="shared" si="40"/>
        <v>0</v>
      </c>
      <c r="L104" s="79">
        <f t="shared" si="40"/>
        <v>8.3000000000000007</v>
      </c>
      <c r="M104" s="79">
        <f t="shared" si="40"/>
        <v>8.3000000000000007</v>
      </c>
      <c r="N104" s="79">
        <f t="shared" si="40"/>
        <v>4.5</v>
      </c>
      <c r="O104" s="79">
        <f t="shared" si="40"/>
        <v>0</v>
      </c>
      <c r="P104" s="128">
        <f t="shared" si="40"/>
        <v>7.758</v>
      </c>
      <c r="Q104" s="128">
        <f t="shared" si="40"/>
        <v>7.758</v>
      </c>
      <c r="R104" s="128">
        <f t="shared" si="40"/>
        <v>4.5999999999999996</v>
      </c>
      <c r="S104" s="128">
        <f t="shared" si="40"/>
        <v>0</v>
      </c>
      <c r="T104" s="79">
        <f t="shared" si="40"/>
        <v>8.5</v>
      </c>
      <c r="U104" s="79">
        <f t="shared" si="40"/>
        <v>9</v>
      </c>
      <c r="V104" s="289"/>
      <c r="W104" s="318"/>
      <c r="X104" s="318"/>
      <c r="Y104" s="290"/>
      <c r="Z104" s="15"/>
      <c r="AA104" s="15"/>
    </row>
    <row r="105" spans="1:27" ht="35.25" customHeight="1" x14ac:dyDescent="0.25">
      <c r="A105" s="323">
        <v>1</v>
      </c>
      <c r="B105" s="325">
        <v>2</v>
      </c>
      <c r="C105" s="327">
        <v>26</v>
      </c>
      <c r="D105" s="329" t="s">
        <v>152</v>
      </c>
      <c r="E105" s="331" t="s">
        <v>153</v>
      </c>
      <c r="F105" s="343">
        <v>1</v>
      </c>
      <c r="G105" s="46" t="s">
        <v>81</v>
      </c>
      <c r="H105" s="36">
        <v>7.1</v>
      </c>
      <c r="I105" s="36">
        <v>7.1</v>
      </c>
      <c r="J105" s="36">
        <v>6.3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  <c r="P105" s="45">
        <v>5.3</v>
      </c>
      <c r="Q105" s="45">
        <v>5.3</v>
      </c>
      <c r="R105" s="45">
        <v>4.7</v>
      </c>
      <c r="S105" s="45">
        <v>0</v>
      </c>
      <c r="T105" s="36">
        <v>0</v>
      </c>
      <c r="U105" s="36">
        <v>0</v>
      </c>
      <c r="V105" s="288" t="s">
        <v>82</v>
      </c>
      <c r="W105" s="317">
        <v>100</v>
      </c>
      <c r="X105" s="317">
        <v>100</v>
      </c>
      <c r="Y105" s="290">
        <v>100</v>
      </c>
      <c r="Z105" s="15"/>
      <c r="AA105" s="15"/>
    </row>
    <row r="106" spans="1:27" ht="27" customHeight="1" thickBot="1" x14ac:dyDescent="0.3">
      <c r="A106" s="324"/>
      <c r="B106" s="326"/>
      <c r="C106" s="328"/>
      <c r="D106" s="330"/>
      <c r="E106" s="214"/>
      <c r="F106" s="214"/>
      <c r="G106" s="30" t="s">
        <v>26</v>
      </c>
      <c r="H106" s="79">
        <f>H105</f>
        <v>7.1</v>
      </c>
      <c r="I106" s="79">
        <f t="shared" ref="I106:U106" si="41">I105</f>
        <v>7.1</v>
      </c>
      <c r="J106" s="79">
        <f t="shared" si="41"/>
        <v>6.3</v>
      </c>
      <c r="K106" s="79">
        <f t="shared" si="41"/>
        <v>0</v>
      </c>
      <c r="L106" s="79">
        <f t="shared" si="41"/>
        <v>0</v>
      </c>
      <c r="M106" s="79">
        <f t="shared" si="41"/>
        <v>0</v>
      </c>
      <c r="N106" s="79">
        <f t="shared" si="41"/>
        <v>0</v>
      </c>
      <c r="O106" s="79">
        <f t="shared" si="41"/>
        <v>0</v>
      </c>
      <c r="P106" s="128">
        <f t="shared" si="41"/>
        <v>5.3</v>
      </c>
      <c r="Q106" s="128">
        <f t="shared" si="41"/>
        <v>5.3</v>
      </c>
      <c r="R106" s="128">
        <f t="shared" si="41"/>
        <v>4.7</v>
      </c>
      <c r="S106" s="128">
        <f t="shared" si="41"/>
        <v>0</v>
      </c>
      <c r="T106" s="79">
        <f t="shared" si="41"/>
        <v>0</v>
      </c>
      <c r="U106" s="79">
        <f t="shared" si="41"/>
        <v>0</v>
      </c>
      <c r="V106" s="289"/>
      <c r="W106" s="318"/>
      <c r="X106" s="318"/>
      <c r="Y106" s="290"/>
      <c r="Z106" s="15"/>
      <c r="AA106" s="15"/>
    </row>
    <row r="107" spans="1:27" ht="28.5" customHeight="1" x14ac:dyDescent="0.25">
      <c r="A107" s="344">
        <v>1</v>
      </c>
      <c r="B107" s="345">
        <v>2</v>
      </c>
      <c r="C107" s="328">
        <v>27</v>
      </c>
      <c r="D107" s="347" t="s">
        <v>154</v>
      </c>
      <c r="E107" s="338" t="s">
        <v>155</v>
      </c>
      <c r="F107" s="338">
        <v>1</v>
      </c>
      <c r="G107" s="46" t="s">
        <v>81</v>
      </c>
      <c r="H107" s="35">
        <v>15.358000000000001</v>
      </c>
      <c r="I107" s="35">
        <v>15.358000000000001</v>
      </c>
      <c r="J107" s="35">
        <v>14.932</v>
      </c>
      <c r="K107" s="36">
        <v>0</v>
      </c>
      <c r="L107" s="80">
        <v>15.5</v>
      </c>
      <c r="M107" s="80">
        <v>15.5</v>
      </c>
      <c r="N107" s="80">
        <v>15</v>
      </c>
      <c r="O107" s="36">
        <v>0</v>
      </c>
      <c r="P107" s="113">
        <v>16.800999999999998</v>
      </c>
      <c r="Q107" s="113">
        <v>16.800999999999998</v>
      </c>
      <c r="R107" s="113">
        <v>15.46</v>
      </c>
      <c r="S107" s="45">
        <v>0</v>
      </c>
      <c r="T107" s="36">
        <v>20</v>
      </c>
      <c r="U107" s="81">
        <v>22</v>
      </c>
      <c r="V107" s="252" t="s">
        <v>156</v>
      </c>
      <c r="W107" s="317">
        <v>100</v>
      </c>
      <c r="X107" s="340">
        <v>100</v>
      </c>
      <c r="Y107" s="290">
        <v>100</v>
      </c>
      <c r="Z107" s="15"/>
      <c r="AA107" s="15"/>
    </row>
    <row r="108" spans="1:27" ht="28.5" customHeight="1" thickBot="1" x14ac:dyDescent="0.3">
      <c r="A108" s="324"/>
      <c r="B108" s="346"/>
      <c r="C108" s="328"/>
      <c r="D108" s="347"/>
      <c r="E108" s="338"/>
      <c r="F108" s="338"/>
      <c r="G108" s="69" t="s">
        <v>26</v>
      </c>
      <c r="H108" s="79">
        <f>H107</f>
        <v>15.358000000000001</v>
      </c>
      <c r="I108" s="79">
        <f t="shared" ref="I108:U108" si="42">I107</f>
        <v>15.358000000000001</v>
      </c>
      <c r="J108" s="79">
        <f t="shared" si="42"/>
        <v>14.932</v>
      </c>
      <c r="K108" s="79">
        <f t="shared" si="42"/>
        <v>0</v>
      </c>
      <c r="L108" s="79">
        <f t="shared" si="42"/>
        <v>15.5</v>
      </c>
      <c r="M108" s="79">
        <f t="shared" si="42"/>
        <v>15.5</v>
      </c>
      <c r="N108" s="79">
        <f t="shared" si="42"/>
        <v>15</v>
      </c>
      <c r="O108" s="79">
        <f t="shared" si="42"/>
        <v>0</v>
      </c>
      <c r="P108" s="128">
        <f t="shared" si="42"/>
        <v>16.800999999999998</v>
      </c>
      <c r="Q108" s="128">
        <f t="shared" si="42"/>
        <v>16.800999999999998</v>
      </c>
      <c r="R108" s="128">
        <f t="shared" si="42"/>
        <v>15.46</v>
      </c>
      <c r="S108" s="128">
        <f t="shared" si="42"/>
        <v>0</v>
      </c>
      <c r="T108" s="79">
        <f t="shared" si="42"/>
        <v>20</v>
      </c>
      <c r="U108" s="79">
        <f t="shared" si="42"/>
        <v>22</v>
      </c>
      <c r="V108" s="227"/>
      <c r="W108" s="339"/>
      <c r="X108" s="341"/>
      <c r="Y108" s="342"/>
      <c r="Z108" s="15"/>
      <c r="AA108" s="15"/>
    </row>
    <row r="109" spans="1:27" ht="15.75" thickBot="1" x14ac:dyDescent="0.3">
      <c r="A109" s="23" t="s">
        <v>20</v>
      </c>
      <c r="B109" s="24" t="s">
        <v>27</v>
      </c>
      <c r="C109" s="279" t="s">
        <v>76</v>
      </c>
      <c r="D109" s="279"/>
      <c r="E109" s="279"/>
      <c r="F109" s="279"/>
      <c r="G109" s="280"/>
      <c r="H109" s="104">
        <f>H108+H106+H104+H102+H100+H98+H94+H92+H90+H88+H86+H84+H82+H80+H78+H76+H74+H72+H70+H68+H66+H64+H62+H60</f>
        <v>1622.5180000000005</v>
      </c>
      <c r="I109" s="104">
        <f t="shared" ref="I109:U109" si="43">I108+I106+I104+I102+I100+I98+I94+I92+I90+I88+I86+I84+I82+I80+I78+I76+I74+I72+I70+I68+I66+I64+I62+I60</f>
        <v>1519.0691200000006</v>
      </c>
      <c r="J109" s="104">
        <f t="shared" si="43"/>
        <v>1362.2447999999997</v>
      </c>
      <c r="K109" s="104">
        <f t="shared" si="43"/>
        <v>103.44887999999999</v>
      </c>
      <c r="L109" s="104">
        <f t="shared" si="43"/>
        <v>1554.5000000000002</v>
      </c>
      <c r="M109" s="104">
        <f t="shared" si="43"/>
        <v>1554.5000000000002</v>
      </c>
      <c r="N109" s="104">
        <f t="shared" si="43"/>
        <v>1340.2</v>
      </c>
      <c r="O109" s="104">
        <f t="shared" si="43"/>
        <v>0</v>
      </c>
      <c r="P109" s="82">
        <f t="shared" si="43"/>
        <v>1708.0729999999999</v>
      </c>
      <c r="Q109" s="82">
        <f t="shared" si="43"/>
        <v>1667.0729999999999</v>
      </c>
      <c r="R109" s="82">
        <f t="shared" si="43"/>
        <v>1456.4448100000002</v>
      </c>
      <c r="S109" s="104">
        <f t="shared" si="43"/>
        <v>41</v>
      </c>
      <c r="T109" s="82">
        <f t="shared" si="43"/>
        <v>1577.3</v>
      </c>
      <c r="U109" s="104">
        <f t="shared" si="43"/>
        <v>1694</v>
      </c>
      <c r="V109" s="83" t="s">
        <v>77</v>
      </c>
      <c r="W109" s="84" t="s">
        <v>157</v>
      </c>
      <c r="X109" s="84" t="s">
        <v>157</v>
      </c>
      <c r="Y109" s="84" t="s">
        <v>157</v>
      </c>
      <c r="Z109" s="85"/>
      <c r="AA109" s="15"/>
    </row>
    <row r="110" spans="1:27" x14ac:dyDescent="0.25">
      <c r="A110" s="86" t="s">
        <v>20</v>
      </c>
      <c r="B110" s="87" t="s">
        <v>34</v>
      </c>
      <c r="C110" s="355" t="s">
        <v>158</v>
      </c>
      <c r="D110" s="167"/>
      <c r="E110" s="167"/>
      <c r="F110" s="167"/>
      <c r="G110" s="167"/>
      <c r="H110" s="167"/>
      <c r="I110" s="167"/>
      <c r="J110" s="167"/>
      <c r="K110" s="167"/>
      <c r="L110" s="167"/>
      <c r="M110" s="167"/>
      <c r="N110" s="167"/>
      <c r="O110" s="167"/>
      <c r="P110" s="167"/>
      <c r="Q110" s="167"/>
      <c r="R110" s="167"/>
      <c r="S110" s="167"/>
      <c r="T110" s="167"/>
      <c r="U110" s="167"/>
      <c r="V110" s="167"/>
      <c r="W110" s="167"/>
      <c r="X110" s="167"/>
      <c r="Y110" s="167"/>
      <c r="Z110" s="15"/>
      <c r="AA110" s="15"/>
    </row>
    <row r="111" spans="1:27" x14ac:dyDescent="0.25">
      <c r="A111" s="268" t="s">
        <v>20</v>
      </c>
      <c r="B111" s="202" t="s">
        <v>34</v>
      </c>
      <c r="C111" s="206" t="s">
        <v>20</v>
      </c>
      <c r="D111" s="208" t="s">
        <v>159</v>
      </c>
      <c r="E111" s="212" t="s">
        <v>160</v>
      </c>
      <c r="F111" s="356">
        <v>6</v>
      </c>
      <c r="G111" s="88" t="s">
        <v>24</v>
      </c>
      <c r="H111" s="26">
        <v>157.6</v>
      </c>
      <c r="I111" s="26">
        <v>157.6</v>
      </c>
      <c r="J111" s="89">
        <v>0</v>
      </c>
      <c r="K111" s="89">
        <v>0</v>
      </c>
      <c r="L111" s="26">
        <v>140</v>
      </c>
      <c r="M111" s="26">
        <v>140</v>
      </c>
      <c r="N111" s="89">
        <v>0</v>
      </c>
      <c r="O111" s="89">
        <v>0</v>
      </c>
      <c r="P111" s="117">
        <v>172.54900000000001</v>
      </c>
      <c r="Q111" s="117">
        <v>172.548</v>
      </c>
      <c r="R111" s="118">
        <v>0</v>
      </c>
      <c r="S111" s="28">
        <v>0</v>
      </c>
      <c r="T111" s="28">
        <v>150</v>
      </c>
      <c r="U111" s="26">
        <v>181.3</v>
      </c>
      <c r="V111" s="288" t="s">
        <v>161</v>
      </c>
      <c r="W111" s="228">
        <v>100</v>
      </c>
      <c r="X111" s="228">
        <v>100</v>
      </c>
      <c r="Y111" s="317">
        <v>100</v>
      </c>
      <c r="Z111" s="15"/>
      <c r="AA111" s="15"/>
    </row>
    <row r="112" spans="1:27" x14ac:dyDescent="0.25">
      <c r="A112" s="268"/>
      <c r="B112" s="203"/>
      <c r="C112" s="207"/>
      <c r="D112" s="209"/>
      <c r="E112" s="213"/>
      <c r="F112" s="357"/>
      <c r="G112" s="90" t="s">
        <v>33</v>
      </c>
      <c r="H112" s="91">
        <v>347.9</v>
      </c>
      <c r="I112" s="91">
        <v>347.9</v>
      </c>
      <c r="J112" s="92">
        <v>0</v>
      </c>
      <c r="K112" s="92">
        <v>0</v>
      </c>
      <c r="L112" s="92">
        <v>350</v>
      </c>
      <c r="M112" s="92">
        <v>350</v>
      </c>
      <c r="N112" s="92">
        <v>0</v>
      </c>
      <c r="O112" s="92">
        <v>0</v>
      </c>
      <c r="P112" s="119">
        <v>297.49054999999998</v>
      </c>
      <c r="Q112" s="119">
        <v>297.49054999999998</v>
      </c>
      <c r="R112" s="119">
        <v>0</v>
      </c>
      <c r="S112" s="109">
        <v>0</v>
      </c>
      <c r="T112" s="109">
        <v>350</v>
      </c>
      <c r="U112" s="92">
        <v>350</v>
      </c>
      <c r="V112" s="352"/>
      <c r="W112" s="285"/>
      <c r="X112" s="285"/>
      <c r="Y112" s="337"/>
      <c r="Z112" s="15"/>
      <c r="AA112" s="15"/>
    </row>
    <row r="113" spans="1:27" x14ac:dyDescent="0.25">
      <c r="A113" s="268"/>
      <c r="B113" s="203"/>
      <c r="C113" s="207"/>
      <c r="D113" s="209"/>
      <c r="E113" s="213"/>
      <c r="F113" s="357"/>
      <c r="G113" s="46" t="s">
        <v>138</v>
      </c>
      <c r="H113" s="37">
        <v>0</v>
      </c>
      <c r="I113" s="37">
        <v>0</v>
      </c>
      <c r="J113" s="93">
        <v>0</v>
      </c>
      <c r="K113" s="93">
        <v>0</v>
      </c>
      <c r="L113" s="93">
        <v>0</v>
      </c>
      <c r="M113" s="93">
        <v>0</v>
      </c>
      <c r="N113" s="93">
        <v>0</v>
      </c>
      <c r="O113" s="93">
        <v>0</v>
      </c>
      <c r="P113" s="114">
        <v>673.3</v>
      </c>
      <c r="Q113" s="114">
        <v>673.3</v>
      </c>
      <c r="R113" s="114">
        <v>0</v>
      </c>
      <c r="S113" s="40">
        <v>0</v>
      </c>
      <c r="T113" s="40">
        <v>0</v>
      </c>
      <c r="U113" s="93">
        <v>0</v>
      </c>
      <c r="V113" s="352"/>
      <c r="W113" s="285"/>
      <c r="X113" s="285"/>
      <c r="Y113" s="337"/>
      <c r="Z113" s="15"/>
      <c r="AA113" s="15"/>
    </row>
    <row r="114" spans="1:27" ht="15.75" thickBot="1" x14ac:dyDescent="0.3">
      <c r="A114" s="268"/>
      <c r="B114" s="219"/>
      <c r="C114" s="220"/>
      <c r="D114" s="300"/>
      <c r="E114" s="195"/>
      <c r="F114" s="358"/>
      <c r="G114" s="60" t="s">
        <v>26</v>
      </c>
      <c r="H114" s="61">
        <f>H111+H112</f>
        <v>505.5</v>
      </c>
      <c r="I114" s="61">
        <f t="shared" ref="I114:U114" si="44">I111+I112</f>
        <v>505.5</v>
      </c>
      <c r="J114" s="61">
        <f t="shared" si="44"/>
        <v>0</v>
      </c>
      <c r="K114" s="61">
        <f t="shared" si="44"/>
        <v>0</v>
      </c>
      <c r="L114" s="61">
        <f t="shared" si="44"/>
        <v>490</v>
      </c>
      <c r="M114" s="61">
        <f t="shared" si="44"/>
        <v>490</v>
      </c>
      <c r="N114" s="61">
        <f t="shared" si="44"/>
        <v>0</v>
      </c>
      <c r="O114" s="61">
        <f t="shared" si="44"/>
        <v>0</v>
      </c>
      <c r="P114" s="135">
        <f>P111+P112+P113</f>
        <v>1143.3395499999999</v>
      </c>
      <c r="Q114" s="135">
        <f>Q111+Q112+Q113</f>
        <v>1143.3385499999999</v>
      </c>
      <c r="R114" s="61">
        <f t="shared" si="44"/>
        <v>0</v>
      </c>
      <c r="S114" s="61">
        <f t="shared" si="44"/>
        <v>0</v>
      </c>
      <c r="T114" s="61">
        <f t="shared" si="44"/>
        <v>500</v>
      </c>
      <c r="U114" s="61">
        <f t="shared" si="44"/>
        <v>531.29999999999995</v>
      </c>
      <c r="V114" s="214"/>
      <c r="W114" s="204"/>
      <c r="X114" s="204"/>
      <c r="Y114" s="204"/>
      <c r="Z114" s="94"/>
      <c r="AA114" s="15"/>
    </row>
    <row r="115" spans="1:27" ht="15.75" thickBot="1" x14ac:dyDescent="0.3">
      <c r="A115" s="23" t="s">
        <v>20</v>
      </c>
      <c r="B115" s="24" t="s">
        <v>34</v>
      </c>
      <c r="C115" s="269" t="s">
        <v>76</v>
      </c>
      <c r="D115" s="269"/>
      <c r="E115" s="269"/>
      <c r="F115" s="269"/>
      <c r="G115" s="269"/>
      <c r="H115" s="95">
        <f>H114</f>
        <v>505.5</v>
      </c>
      <c r="I115" s="95">
        <f t="shared" ref="I115:U115" si="45">I114</f>
        <v>505.5</v>
      </c>
      <c r="J115" s="95">
        <f t="shared" si="45"/>
        <v>0</v>
      </c>
      <c r="K115" s="95">
        <f t="shared" si="45"/>
        <v>0</v>
      </c>
      <c r="L115" s="95">
        <f t="shared" si="45"/>
        <v>490</v>
      </c>
      <c r="M115" s="95">
        <f t="shared" si="45"/>
        <v>490</v>
      </c>
      <c r="N115" s="95">
        <f t="shared" si="45"/>
        <v>0</v>
      </c>
      <c r="O115" s="95">
        <f t="shared" si="45"/>
        <v>0</v>
      </c>
      <c r="P115" s="95">
        <f t="shared" si="45"/>
        <v>1143.3395499999999</v>
      </c>
      <c r="Q115" s="95">
        <f t="shared" si="45"/>
        <v>1143.3385499999999</v>
      </c>
      <c r="R115" s="95">
        <f t="shared" si="45"/>
        <v>0</v>
      </c>
      <c r="S115" s="95">
        <f t="shared" si="45"/>
        <v>0</v>
      </c>
      <c r="T115" s="95">
        <f t="shared" si="45"/>
        <v>500</v>
      </c>
      <c r="U115" s="95">
        <f t="shared" si="45"/>
        <v>531.29999999999995</v>
      </c>
      <c r="V115" s="83" t="s">
        <v>77</v>
      </c>
      <c r="W115" s="96" t="s">
        <v>77</v>
      </c>
      <c r="X115" s="96" t="s">
        <v>77</v>
      </c>
      <c r="Y115" s="96" t="s">
        <v>77</v>
      </c>
      <c r="Z115" s="15"/>
      <c r="AA115" s="15"/>
    </row>
    <row r="116" spans="1:27" ht="15.75" thickBot="1" x14ac:dyDescent="0.3">
      <c r="A116" s="63" t="s">
        <v>20</v>
      </c>
      <c r="B116" s="64" t="s">
        <v>38</v>
      </c>
      <c r="C116" s="348" t="s">
        <v>162</v>
      </c>
      <c r="D116" s="349"/>
      <c r="E116" s="349"/>
      <c r="F116" s="349"/>
      <c r="G116" s="349"/>
      <c r="H116" s="349"/>
      <c r="I116" s="349"/>
      <c r="J116" s="349"/>
      <c r="K116" s="349"/>
      <c r="L116" s="349"/>
      <c r="M116" s="349"/>
      <c r="N116" s="349"/>
      <c r="O116" s="349"/>
      <c r="P116" s="349"/>
      <c r="Q116" s="349"/>
      <c r="R116" s="349"/>
      <c r="S116" s="349"/>
      <c r="T116" s="349"/>
      <c r="U116" s="349"/>
      <c r="V116" s="349"/>
      <c r="W116" s="349"/>
      <c r="X116" s="349"/>
      <c r="Y116" s="349"/>
      <c r="Z116" s="15"/>
      <c r="AA116" s="15"/>
    </row>
    <row r="117" spans="1:27" x14ac:dyDescent="0.25">
      <c r="A117" s="350" t="s">
        <v>20</v>
      </c>
      <c r="B117" s="351" t="s">
        <v>38</v>
      </c>
      <c r="C117" s="220" t="s">
        <v>27</v>
      </c>
      <c r="D117" s="282" t="s">
        <v>163</v>
      </c>
      <c r="E117" s="352" t="s">
        <v>164</v>
      </c>
      <c r="F117" s="303">
        <v>1</v>
      </c>
      <c r="G117" s="88" t="s">
        <v>24</v>
      </c>
      <c r="H117" s="80">
        <v>0.66400000000000003</v>
      </c>
      <c r="I117" s="80">
        <v>0.66400000000000003</v>
      </c>
      <c r="J117" s="80">
        <v>0</v>
      </c>
      <c r="K117" s="80">
        <v>0</v>
      </c>
      <c r="L117" s="80">
        <v>0</v>
      </c>
      <c r="M117" s="80">
        <v>0</v>
      </c>
      <c r="N117" s="80">
        <v>0</v>
      </c>
      <c r="O117" s="80">
        <v>0</v>
      </c>
      <c r="P117" s="57">
        <v>0</v>
      </c>
      <c r="Q117" s="57">
        <v>0</v>
      </c>
      <c r="R117" s="57">
        <v>0</v>
      </c>
      <c r="S117" s="57">
        <v>0</v>
      </c>
      <c r="T117" s="80">
        <v>0</v>
      </c>
      <c r="U117" s="80">
        <v>0</v>
      </c>
      <c r="V117" s="354" t="s">
        <v>165</v>
      </c>
      <c r="W117" s="197">
        <v>0</v>
      </c>
      <c r="X117" s="197">
        <v>0</v>
      </c>
      <c r="Y117" s="197">
        <v>0</v>
      </c>
      <c r="Z117" s="15"/>
      <c r="AA117" s="15"/>
    </row>
    <row r="118" spans="1:27" x14ac:dyDescent="0.25">
      <c r="A118" s="218"/>
      <c r="B118" s="219"/>
      <c r="C118" s="220"/>
      <c r="D118" s="282"/>
      <c r="E118" s="352"/>
      <c r="F118" s="303"/>
      <c r="G118" s="46" t="s">
        <v>138</v>
      </c>
      <c r="H118" s="36">
        <v>1.75</v>
      </c>
      <c r="I118" s="36">
        <v>1.75</v>
      </c>
      <c r="J118" s="36">
        <v>0</v>
      </c>
      <c r="K118" s="36">
        <v>0</v>
      </c>
      <c r="L118" s="36">
        <v>0</v>
      </c>
      <c r="M118" s="36">
        <v>0</v>
      </c>
      <c r="N118" s="36">
        <v>0</v>
      </c>
      <c r="O118" s="36">
        <v>0</v>
      </c>
      <c r="P118" s="45">
        <v>0</v>
      </c>
      <c r="Q118" s="45">
        <v>0</v>
      </c>
      <c r="R118" s="45">
        <v>0</v>
      </c>
      <c r="S118" s="45">
        <v>0</v>
      </c>
      <c r="T118" s="36">
        <v>0</v>
      </c>
      <c r="U118" s="36">
        <v>0</v>
      </c>
      <c r="V118" s="354"/>
      <c r="W118" s="239"/>
      <c r="X118" s="239"/>
      <c r="Y118" s="239"/>
      <c r="Z118" s="15"/>
      <c r="AA118" s="15"/>
    </row>
    <row r="119" spans="1:27" x14ac:dyDescent="0.25">
      <c r="A119" s="236"/>
      <c r="B119" s="269"/>
      <c r="C119" s="306"/>
      <c r="D119" s="307"/>
      <c r="E119" s="352"/>
      <c r="F119" s="353"/>
      <c r="G119" s="46" t="s">
        <v>166</v>
      </c>
      <c r="H119" s="36">
        <v>67.97</v>
      </c>
      <c r="I119" s="36">
        <v>67.97</v>
      </c>
      <c r="J119" s="36">
        <v>0</v>
      </c>
      <c r="K119" s="36">
        <v>0</v>
      </c>
      <c r="L119" s="36">
        <v>0</v>
      </c>
      <c r="M119" s="36">
        <v>0</v>
      </c>
      <c r="N119" s="36">
        <v>0</v>
      </c>
      <c r="O119" s="36">
        <v>0</v>
      </c>
      <c r="P119" s="45">
        <v>0</v>
      </c>
      <c r="Q119" s="45">
        <v>0</v>
      </c>
      <c r="R119" s="45">
        <v>0</v>
      </c>
      <c r="S119" s="45">
        <v>0</v>
      </c>
      <c r="T119" s="36">
        <v>0</v>
      </c>
      <c r="U119" s="36">
        <v>0</v>
      </c>
      <c r="V119" s="354"/>
      <c r="W119" s="239"/>
      <c r="X119" s="239"/>
      <c r="Y119" s="239"/>
      <c r="Z119" s="15"/>
      <c r="AA119" s="15"/>
    </row>
    <row r="120" spans="1:27" x14ac:dyDescent="0.25">
      <c r="A120" s="236"/>
      <c r="B120" s="269"/>
      <c r="C120" s="306"/>
      <c r="D120" s="307"/>
      <c r="E120" s="352"/>
      <c r="F120" s="353"/>
      <c r="G120" s="46" t="s">
        <v>33</v>
      </c>
      <c r="H120" s="36">
        <v>0</v>
      </c>
      <c r="I120" s="36">
        <v>0</v>
      </c>
      <c r="J120" s="36">
        <v>0</v>
      </c>
      <c r="K120" s="36">
        <v>0</v>
      </c>
      <c r="L120" s="36">
        <v>0</v>
      </c>
      <c r="M120" s="36">
        <v>0</v>
      </c>
      <c r="N120" s="36">
        <v>0</v>
      </c>
      <c r="O120" s="36">
        <v>0</v>
      </c>
      <c r="P120" s="45">
        <v>0</v>
      </c>
      <c r="Q120" s="45">
        <v>0</v>
      </c>
      <c r="R120" s="45">
        <v>0</v>
      </c>
      <c r="S120" s="45">
        <v>0</v>
      </c>
      <c r="T120" s="36">
        <v>0</v>
      </c>
      <c r="U120" s="36">
        <v>0</v>
      </c>
      <c r="V120" s="354"/>
      <c r="W120" s="239"/>
      <c r="X120" s="239"/>
      <c r="Y120" s="239"/>
      <c r="Z120" s="15"/>
      <c r="AA120" s="15"/>
    </row>
    <row r="121" spans="1:27" x14ac:dyDescent="0.25">
      <c r="A121" s="236"/>
      <c r="B121" s="269"/>
      <c r="C121" s="306"/>
      <c r="D121" s="307"/>
      <c r="E121" s="289"/>
      <c r="F121" s="353"/>
      <c r="G121" s="30" t="s">
        <v>26</v>
      </c>
      <c r="H121" s="31">
        <f>H117+H118+H119+H120</f>
        <v>70.384</v>
      </c>
      <c r="I121" s="31">
        <f t="shared" ref="I121:U121" si="46">I117+I118+I119+I120</f>
        <v>70.384</v>
      </c>
      <c r="J121" s="31">
        <f t="shared" si="46"/>
        <v>0</v>
      </c>
      <c r="K121" s="31">
        <f t="shared" si="46"/>
        <v>0</v>
      </c>
      <c r="L121" s="31">
        <f t="shared" si="46"/>
        <v>0</v>
      </c>
      <c r="M121" s="31">
        <f t="shared" si="46"/>
        <v>0</v>
      </c>
      <c r="N121" s="31">
        <f t="shared" si="46"/>
        <v>0</v>
      </c>
      <c r="O121" s="31">
        <f t="shared" si="46"/>
        <v>0</v>
      </c>
      <c r="P121" s="32">
        <f t="shared" si="46"/>
        <v>0</v>
      </c>
      <c r="Q121" s="32">
        <f t="shared" si="46"/>
        <v>0</v>
      </c>
      <c r="R121" s="32">
        <f t="shared" si="46"/>
        <v>0</v>
      </c>
      <c r="S121" s="32">
        <f t="shared" si="46"/>
        <v>0</v>
      </c>
      <c r="T121" s="31">
        <f t="shared" si="46"/>
        <v>0</v>
      </c>
      <c r="U121" s="31">
        <f t="shared" si="46"/>
        <v>0</v>
      </c>
      <c r="V121" s="283"/>
      <c r="W121" s="290"/>
      <c r="X121" s="290"/>
      <c r="Y121" s="290"/>
      <c r="Z121" s="15"/>
      <c r="AA121" s="15"/>
    </row>
    <row r="122" spans="1:27" x14ac:dyDescent="0.25">
      <c r="A122" s="198" t="s">
        <v>20</v>
      </c>
      <c r="B122" s="202" t="s">
        <v>167</v>
      </c>
      <c r="C122" s="206" t="s">
        <v>34</v>
      </c>
      <c r="D122" s="287" t="s">
        <v>168</v>
      </c>
      <c r="E122" s="304" t="s">
        <v>142</v>
      </c>
      <c r="F122" s="302" t="s">
        <v>143</v>
      </c>
      <c r="G122" s="46" t="s">
        <v>24</v>
      </c>
      <c r="H122" s="36">
        <v>12.67</v>
      </c>
      <c r="I122" s="36">
        <v>12.67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45">
        <v>0</v>
      </c>
      <c r="Q122" s="45">
        <v>0</v>
      </c>
      <c r="R122" s="45">
        <v>0</v>
      </c>
      <c r="S122" s="45">
        <v>0</v>
      </c>
      <c r="T122" s="36">
        <v>0</v>
      </c>
      <c r="U122" s="36">
        <v>0</v>
      </c>
      <c r="V122" s="288" t="s">
        <v>169</v>
      </c>
      <c r="W122" s="290">
        <v>0</v>
      </c>
      <c r="X122" s="290">
        <v>0</v>
      </c>
      <c r="Y122" s="290">
        <v>0</v>
      </c>
      <c r="Z122" s="15"/>
      <c r="AA122" s="15"/>
    </row>
    <row r="123" spans="1:27" x14ac:dyDescent="0.25">
      <c r="A123" s="200"/>
      <c r="B123" s="203"/>
      <c r="C123" s="366"/>
      <c r="D123" s="367"/>
      <c r="E123" s="368"/>
      <c r="F123" s="204"/>
      <c r="G123" s="46" t="s">
        <v>166</v>
      </c>
      <c r="H123" s="36">
        <v>24.72</v>
      </c>
      <c r="I123" s="36">
        <v>24.72</v>
      </c>
      <c r="J123" s="36">
        <v>0</v>
      </c>
      <c r="K123" s="36">
        <v>0</v>
      </c>
      <c r="L123" s="36">
        <v>0</v>
      </c>
      <c r="M123" s="36">
        <v>0</v>
      </c>
      <c r="N123" s="36">
        <v>0</v>
      </c>
      <c r="O123" s="36">
        <v>0</v>
      </c>
      <c r="P123" s="45">
        <v>0</v>
      </c>
      <c r="Q123" s="45">
        <v>0</v>
      </c>
      <c r="R123" s="45">
        <v>0</v>
      </c>
      <c r="S123" s="45">
        <v>0</v>
      </c>
      <c r="T123" s="36">
        <v>0</v>
      </c>
      <c r="U123" s="36">
        <v>0</v>
      </c>
      <c r="V123" s="214"/>
      <c r="W123" s="342"/>
      <c r="X123" s="342"/>
      <c r="Y123" s="342"/>
      <c r="Z123" s="15"/>
      <c r="AA123" s="15"/>
    </row>
    <row r="124" spans="1:27" x14ac:dyDescent="0.25">
      <c r="A124" s="200"/>
      <c r="B124" s="203"/>
      <c r="C124" s="366"/>
      <c r="D124" s="367"/>
      <c r="E124" s="368"/>
      <c r="F124" s="204"/>
      <c r="G124" s="46" t="s">
        <v>33</v>
      </c>
      <c r="H124" s="36">
        <v>0</v>
      </c>
      <c r="I124" s="36">
        <v>0</v>
      </c>
      <c r="J124" s="36">
        <v>0</v>
      </c>
      <c r="K124" s="36">
        <v>0</v>
      </c>
      <c r="L124" s="36">
        <v>0</v>
      </c>
      <c r="M124" s="36">
        <v>0</v>
      </c>
      <c r="N124" s="36">
        <v>0</v>
      </c>
      <c r="O124" s="36">
        <v>0</v>
      </c>
      <c r="P124" s="45">
        <v>0</v>
      </c>
      <c r="Q124" s="45">
        <v>0</v>
      </c>
      <c r="R124" s="45">
        <v>0</v>
      </c>
      <c r="S124" s="45">
        <v>0</v>
      </c>
      <c r="T124" s="36">
        <v>0</v>
      </c>
      <c r="U124" s="36">
        <v>0</v>
      </c>
      <c r="V124" s="214"/>
      <c r="W124" s="342"/>
      <c r="X124" s="342"/>
      <c r="Y124" s="342"/>
      <c r="Z124" s="15"/>
      <c r="AA124" s="15"/>
    </row>
    <row r="125" spans="1:27" x14ac:dyDescent="0.25">
      <c r="A125" s="201"/>
      <c r="B125" s="219"/>
      <c r="C125" s="333"/>
      <c r="D125" s="335"/>
      <c r="E125" s="215"/>
      <c r="F125" s="205"/>
      <c r="G125" s="30" t="s">
        <v>26</v>
      </c>
      <c r="H125" s="31">
        <f>H122+H123+H124</f>
        <v>37.39</v>
      </c>
      <c r="I125" s="31">
        <f t="shared" ref="I125:U125" si="47">I122+I123+I124</f>
        <v>37.39</v>
      </c>
      <c r="J125" s="31">
        <f t="shared" si="47"/>
        <v>0</v>
      </c>
      <c r="K125" s="31">
        <f t="shared" si="47"/>
        <v>0</v>
      </c>
      <c r="L125" s="31">
        <f t="shared" si="47"/>
        <v>0</v>
      </c>
      <c r="M125" s="31">
        <f t="shared" si="47"/>
        <v>0</v>
      </c>
      <c r="N125" s="31">
        <f t="shared" si="47"/>
        <v>0</v>
      </c>
      <c r="O125" s="31">
        <f t="shared" si="47"/>
        <v>0</v>
      </c>
      <c r="P125" s="32">
        <f t="shared" si="47"/>
        <v>0</v>
      </c>
      <c r="Q125" s="32">
        <f t="shared" si="47"/>
        <v>0</v>
      </c>
      <c r="R125" s="32">
        <f t="shared" si="47"/>
        <v>0</v>
      </c>
      <c r="S125" s="32">
        <f t="shared" si="47"/>
        <v>0</v>
      </c>
      <c r="T125" s="31">
        <f t="shared" si="47"/>
        <v>0</v>
      </c>
      <c r="U125" s="31">
        <f t="shared" si="47"/>
        <v>0</v>
      </c>
      <c r="V125" s="215"/>
      <c r="W125" s="342"/>
      <c r="X125" s="342"/>
      <c r="Y125" s="342"/>
      <c r="Z125" s="15"/>
      <c r="AA125" s="15"/>
    </row>
    <row r="126" spans="1:27" ht="15.75" thickBot="1" x14ac:dyDescent="0.3">
      <c r="A126" s="63" t="s">
        <v>20</v>
      </c>
      <c r="B126" s="64" t="s">
        <v>38</v>
      </c>
      <c r="C126" s="359" t="s">
        <v>170</v>
      </c>
      <c r="D126" s="359"/>
      <c r="E126" s="359"/>
      <c r="F126" s="359"/>
      <c r="G126" s="360"/>
      <c r="H126" s="97">
        <f>H121+H125</f>
        <v>107.774</v>
      </c>
      <c r="I126" s="97">
        <f t="shared" ref="I126:U126" si="48">I121+I125</f>
        <v>107.774</v>
      </c>
      <c r="J126" s="97">
        <f t="shared" si="48"/>
        <v>0</v>
      </c>
      <c r="K126" s="97">
        <f t="shared" si="48"/>
        <v>0</v>
      </c>
      <c r="L126" s="97">
        <f t="shared" si="48"/>
        <v>0</v>
      </c>
      <c r="M126" s="97">
        <f t="shared" si="48"/>
        <v>0</v>
      </c>
      <c r="N126" s="97">
        <f t="shared" si="48"/>
        <v>0</v>
      </c>
      <c r="O126" s="97">
        <f t="shared" si="48"/>
        <v>0</v>
      </c>
      <c r="P126" s="97">
        <f t="shared" si="48"/>
        <v>0</v>
      </c>
      <c r="Q126" s="97">
        <f t="shared" si="48"/>
        <v>0</v>
      </c>
      <c r="R126" s="97">
        <f t="shared" si="48"/>
        <v>0</v>
      </c>
      <c r="S126" s="97">
        <f t="shared" si="48"/>
        <v>0</v>
      </c>
      <c r="T126" s="97">
        <f t="shared" si="48"/>
        <v>0</v>
      </c>
      <c r="U126" s="97">
        <f t="shared" si="48"/>
        <v>0</v>
      </c>
      <c r="V126" s="98" t="s">
        <v>157</v>
      </c>
      <c r="W126" s="99" t="s">
        <v>157</v>
      </c>
      <c r="X126" s="99" t="s">
        <v>157</v>
      </c>
      <c r="Y126" s="99" t="s">
        <v>157</v>
      </c>
      <c r="Z126" s="15"/>
      <c r="AA126" s="15"/>
    </row>
    <row r="127" spans="1:27" ht="15.75" thickBot="1" x14ac:dyDescent="0.3">
      <c r="A127" s="63" t="s">
        <v>20</v>
      </c>
      <c r="B127" s="361" t="s">
        <v>171</v>
      </c>
      <c r="C127" s="362"/>
      <c r="D127" s="362"/>
      <c r="E127" s="362"/>
      <c r="F127" s="362"/>
      <c r="G127" s="362"/>
      <c r="H127" s="100">
        <f t="shared" ref="H127:U127" si="49">H126+H114+H109+H57</f>
        <v>5634.7682299999997</v>
      </c>
      <c r="I127" s="100">
        <f t="shared" si="49"/>
        <v>5371.9201499999999</v>
      </c>
      <c r="J127" s="100">
        <f t="shared" si="49"/>
        <v>3920.412769999999</v>
      </c>
      <c r="K127" s="100">
        <f t="shared" si="49"/>
        <v>262.84888000000001</v>
      </c>
      <c r="L127" s="100">
        <f t="shared" si="49"/>
        <v>5295.5</v>
      </c>
      <c r="M127" s="100">
        <f t="shared" si="49"/>
        <v>5295.5</v>
      </c>
      <c r="N127" s="100">
        <f t="shared" si="49"/>
        <v>3930.2</v>
      </c>
      <c r="O127" s="100">
        <f t="shared" si="49"/>
        <v>0</v>
      </c>
      <c r="P127" s="100">
        <f t="shared" si="49"/>
        <v>6243.4254499999997</v>
      </c>
      <c r="Q127" s="100">
        <f t="shared" si="49"/>
        <v>6167.4884499999989</v>
      </c>
      <c r="R127" s="100">
        <f t="shared" si="49"/>
        <v>4228.5678099999996</v>
      </c>
      <c r="S127" s="100">
        <f t="shared" si="49"/>
        <v>75.935000000000002</v>
      </c>
      <c r="T127" s="100">
        <f t="shared" si="49"/>
        <v>5445.5</v>
      </c>
      <c r="U127" s="100">
        <f t="shared" si="49"/>
        <v>5698.7000000000007</v>
      </c>
      <c r="V127" s="101" t="s">
        <v>157</v>
      </c>
      <c r="W127" s="102" t="s">
        <v>157</v>
      </c>
      <c r="X127" s="102" t="s">
        <v>157</v>
      </c>
      <c r="Y127" s="102" t="s">
        <v>157</v>
      </c>
      <c r="Z127" s="15"/>
      <c r="AA127" s="15"/>
    </row>
    <row r="128" spans="1:27" ht="15.75" thickBot="1" x14ac:dyDescent="0.3">
      <c r="A128" s="363" t="s">
        <v>172</v>
      </c>
      <c r="B128" s="364"/>
      <c r="C128" s="364"/>
      <c r="D128" s="364"/>
      <c r="E128" s="364"/>
      <c r="F128" s="364"/>
      <c r="G128" s="365"/>
      <c r="H128" s="77">
        <f>H127</f>
        <v>5634.7682299999997</v>
      </c>
      <c r="I128" s="77">
        <f t="shared" ref="I128:U128" si="50">I127</f>
        <v>5371.9201499999999</v>
      </c>
      <c r="J128" s="77">
        <f t="shared" si="50"/>
        <v>3920.412769999999</v>
      </c>
      <c r="K128" s="77">
        <f t="shared" si="50"/>
        <v>262.84888000000001</v>
      </c>
      <c r="L128" s="77">
        <f t="shared" si="50"/>
        <v>5295.5</v>
      </c>
      <c r="M128" s="77">
        <f t="shared" si="50"/>
        <v>5295.5</v>
      </c>
      <c r="N128" s="77">
        <f t="shared" si="50"/>
        <v>3930.2</v>
      </c>
      <c r="O128" s="77">
        <f t="shared" si="50"/>
        <v>0</v>
      </c>
      <c r="P128" s="77">
        <f t="shared" si="50"/>
        <v>6243.4254499999997</v>
      </c>
      <c r="Q128" s="77">
        <f t="shared" si="50"/>
        <v>6167.4884499999989</v>
      </c>
      <c r="R128" s="77">
        <f t="shared" si="50"/>
        <v>4228.5678099999996</v>
      </c>
      <c r="S128" s="77">
        <f t="shared" si="50"/>
        <v>75.935000000000002</v>
      </c>
      <c r="T128" s="77">
        <f t="shared" si="50"/>
        <v>5445.5</v>
      </c>
      <c r="U128" s="77">
        <f t="shared" si="50"/>
        <v>5698.7000000000007</v>
      </c>
      <c r="V128" s="103" t="s">
        <v>157</v>
      </c>
      <c r="W128" s="103" t="s">
        <v>157</v>
      </c>
      <c r="X128" s="103" t="s">
        <v>157</v>
      </c>
      <c r="Y128" s="103" t="s">
        <v>157</v>
      </c>
      <c r="Z128" s="15"/>
      <c r="AA128" s="15"/>
    </row>
    <row r="129" spans="1:27" ht="15.75" thickBot="1" x14ac:dyDescent="0.3">
      <c r="A129" s="3"/>
      <c r="B129" s="3"/>
      <c r="C129" s="4"/>
      <c r="D129" s="5"/>
      <c r="E129" s="5"/>
      <c r="F129" s="5"/>
      <c r="G129" s="5"/>
      <c r="H129" s="6"/>
      <c r="I129" s="6"/>
      <c r="J129" s="6"/>
      <c r="K129" s="6"/>
      <c r="L129" s="6"/>
      <c r="M129" s="7"/>
      <c r="N129" s="6"/>
      <c r="O129" s="6"/>
      <c r="P129" s="120"/>
      <c r="Q129" s="120"/>
      <c r="R129" s="120"/>
      <c r="S129" s="120"/>
      <c r="T129" s="5"/>
      <c r="U129" s="5"/>
      <c r="V129" s="8"/>
      <c r="W129" s="6"/>
      <c r="X129" s="6"/>
      <c r="Y129" s="7"/>
      <c r="Z129" s="2"/>
      <c r="AA129" s="2"/>
    </row>
    <row r="130" spans="1:27" x14ac:dyDescent="0.25">
      <c r="A130" s="369" t="s">
        <v>173</v>
      </c>
      <c r="B130" s="370"/>
      <c r="C130" s="375" t="s">
        <v>174</v>
      </c>
      <c r="D130" s="375"/>
      <c r="E130" s="375"/>
      <c r="F130" s="375"/>
      <c r="G130" s="376"/>
      <c r="H130" s="9">
        <f>H122+H117+H111+H96+H15+H17+H25+H28+H33+H35+H37+H39+H41+H43+H45+H47+H49+H51+H53+H55</f>
        <v>3567.71423</v>
      </c>
      <c r="I130" s="9">
        <f>+I122+I117+I111+I96+I15+I17+I25+I28+I33+I35+I37+I39+I41+I43+I45+I47+I49+I51+I53+I55</f>
        <v>3330.7734600000003</v>
      </c>
      <c r="J130" s="9">
        <f>+J122+J117+J111+J96+J15+J17+J25+J28+J33+J35+J37+J39+J41+J43+J45+J47+J49+J51+J53+J55</f>
        <v>2590.9019699999999</v>
      </c>
      <c r="K130" s="9">
        <f t="shared" ref="K130:U130" si="51">K122+K117+K111+K96+K15+K17+K25+K28+K33+K35+K37+K39+K41+K43+K45+K47+K49+K51+K53+K55</f>
        <v>236.94156999999998</v>
      </c>
      <c r="L130" s="9">
        <f t="shared" si="51"/>
        <v>3401.5</v>
      </c>
      <c r="M130" s="9">
        <f t="shared" si="51"/>
        <v>3401.5</v>
      </c>
      <c r="N130" s="9">
        <f t="shared" si="51"/>
        <v>2636</v>
      </c>
      <c r="O130" s="9">
        <f t="shared" si="51"/>
        <v>0</v>
      </c>
      <c r="P130" s="121">
        <f t="shared" si="51"/>
        <v>3604.6109999999999</v>
      </c>
      <c r="Q130" s="121">
        <f>Q122+Q117+Q111+Q96+Q15+Q17+Q25+Q28+Q33+Q35+Q37+Q39+Q41+Q43+Q45+Q47+Q49+Q51+Q53+Q55</f>
        <v>3529.3739999999998</v>
      </c>
      <c r="R130" s="121">
        <f t="shared" si="51"/>
        <v>2820.21</v>
      </c>
      <c r="S130" s="121">
        <f t="shared" si="51"/>
        <v>75.234999999999999</v>
      </c>
      <c r="T130" s="9">
        <f t="shared" si="51"/>
        <v>3523.2000000000003</v>
      </c>
      <c r="U130" s="9">
        <f t="shared" si="51"/>
        <v>3653.7000000000003</v>
      </c>
      <c r="V130" s="10"/>
      <c r="W130" s="10"/>
      <c r="X130" s="10"/>
      <c r="Y130" s="11"/>
      <c r="Z130" s="2"/>
      <c r="AA130" s="2"/>
    </row>
    <row r="131" spans="1:27" x14ac:dyDescent="0.25">
      <c r="A131" s="371"/>
      <c r="B131" s="372"/>
      <c r="C131" s="377" t="s">
        <v>175</v>
      </c>
      <c r="D131" s="378"/>
      <c r="E131" s="378"/>
      <c r="F131" s="378"/>
      <c r="G131" s="378"/>
      <c r="H131" s="9">
        <f t="shared" ref="H131:U131" si="52">H60+H62+H64+H66+H68+H70+H72+H74+H76+H78+H80+H82+H84+H86+H88+H90+H95+H100+H102+H104+H106+H108</f>
        <v>1357.3219999999999</v>
      </c>
      <c r="I131" s="9">
        <f t="shared" si="52"/>
        <v>1331.4146899999998</v>
      </c>
      <c r="J131" s="9">
        <f t="shared" si="52"/>
        <v>1211.4107999999999</v>
      </c>
      <c r="K131" s="9">
        <f t="shared" si="52"/>
        <v>25.907309999999999</v>
      </c>
      <c r="L131" s="9">
        <f t="shared" si="52"/>
        <v>1359.9999999999998</v>
      </c>
      <c r="M131" s="9">
        <f t="shared" si="52"/>
        <v>1359.9999999999998</v>
      </c>
      <c r="N131" s="9">
        <f t="shared" si="52"/>
        <v>1184.2</v>
      </c>
      <c r="O131" s="9">
        <f t="shared" si="52"/>
        <v>0</v>
      </c>
      <c r="P131" s="121">
        <f t="shared" si="52"/>
        <v>1480.8799999999999</v>
      </c>
      <c r="Q131" s="121">
        <f t="shared" si="52"/>
        <v>1480.8799999999999</v>
      </c>
      <c r="R131" s="121">
        <f t="shared" si="52"/>
        <v>1357.0518099999999</v>
      </c>
      <c r="S131" s="121">
        <f t="shared" si="52"/>
        <v>0</v>
      </c>
      <c r="T131" s="9">
        <f t="shared" si="52"/>
        <v>1376.3</v>
      </c>
      <c r="U131" s="9">
        <f t="shared" si="52"/>
        <v>1482</v>
      </c>
      <c r="V131" s="10"/>
      <c r="W131" s="12"/>
      <c r="X131" s="10"/>
      <c r="Y131" s="11"/>
      <c r="Z131" s="2"/>
      <c r="AA131" s="2"/>
    </row>
    <row r="132" spans="1:27" x14ac:dyDescent="0.25">
      <c r="A132" s="371"/>
      <c r="B132" s="372"/>
      <c r="C132" s="379" t="s">
        <v>176</v>
      </c>
      <c r="D132" s="380"/>
      <c r="E132" s="380"/>
      <c r="F132" s="380"/>
      <c r="G132" s="380"/>
      <c r="H132" s="9">
        <f t="shared" ref="H132:U132" si="53">H19+H29</f>
        <v>37.917999999999999</v>
      </c>
      <c r="I132" s="9">
        <f t="shared" si="53"/>
        <v>37.917999999999999</v>
      </c>
      <c r="J132" s="9">
        <f t="shared" si="53"/>
        <v>0</v>
      </c>
      <c r="K132" s="9">
        <f t="shared" si="53"/>
        <v>0</v>
      </c>
      <c r="L132" s="9">
        <f t="shared" si="53"/>
        <v>39</v>
      </c>
      <c r="M132" s="9">
        <f t="shared" si="53"/>
        <v>39</v>
      </c>
      <c r="N132" s="9">
        <f t="shared" si="53"/>
        <v>0</v>
      </c>
      <c r="O132" s="9">
        <f t="shared" si="53"/>
        <v>0</v>
      </c>
      <c r="P132" s="121">
        <f t="shared" si="53"/>
        <v>51.853999999999999</v>
      </c>
      <c r="Q132" s="121">
        <f t="shared" si="53"/>
        <v>51.153999999999996</v>
      </c>
      <c r="R132" s="121">
        <f t="shared" si="53"/>
        <v>0</v>
      </c>
      <c r="S132" s="121">
        <f t="shared" si="53"/>
        <v>0.7</v>
      </c>
      <c r="T132" s="9">
        <f t="shared" si="53"/>
        <v>45</v>
      </c>
      <c r="U132" s="9">
        <f t="shared" si="53"/>
        <v>56</v>
      </c>
      <c r="V132" s="10"/>
      <c r="W132" s="10"/>
      <c r="X132" s="10"/>
      <c r="Y132" s="11"/>
      <c r="Z132" s="2"/>
      <c r="AA132" s="2"/>
    </row>
    <row r="133" spans="1:27" x14ac:dyDescent="0.25">
      <c r="A133" s="371"/>
      <c r="B133" s="372"/>
      <c r="C133" s="381" t="s">
        <v>177</v>
      </c>
      <c r="D133" s="381"/>
      <c r="E133" s="381"/>
      <c r="F133" s="381"/>
      <c r="G133" s="379"/>
      <c r="H133" s="9">
        <f>H91+H93+H118</f>
        <v>140.05000000000001</v>
      </c>
      <c r="I133" s="9">
        <f>I91+I93+I118</f>
        <v>140.05000000000001</v>
      </c>
      <c r="J133" s="9">
        <f t="shared" ref="J133:U133" si="54">J91+J93</f>
        <v>110.39999999999999</v>
      </c>
      <c r="K133" s="9">
        <f t="shared" si="54"/>
        <v>0</v>
      </c>
      <c r="L133" s="9">
        <f t="shared" si="54"/>
        <v>145</v>
      </c>
      <c r="M133" s="9">
        <f t="shared" si="54"/>
        <v>145</v>
      </c>
      <c r="N133" s="9">
        <f t="shared" si="54"/>
        <v>110</v>
      </c>
      <c r="O133" s="9">
        <f t="shared" si="54"/>
        <v>0</v>
      </c>
      <c r="P133" s="121">
        <f>P91+P93+P113+P21+P31+P97</f>
        <v>808.58989999999994</v>
      </c>
      <c r="Q133" s="121">
        <f>Q91+Q93+Q113+Q21+Q31+Q97</f>
        <v>808.58989999999994</v>
      </c>
      <c r="R133" s="121">
        <f t="shared" ref="R133:S133" si="55">R91+R93+R113+R21+R31</f>
        <v>51.305999999999997</v>
      </c>
      <c r="S133" s="121">
        <f t="shared" si="55"/>
        <v>0</v>
      </c>
      <c r="T133" s="9">
        <f t="shared" si="54"/>
        <v>151</v>
      </c>
      <c r="U133" s="9">
        <f t="shared" si="54"/>
        <v>157</v>
      </c>
      <c r="V133" s="10"/>
      <c r="W133" s="10"/>
      <c r="X133" s="10"/>
      <c r="Y133" s="11"/>
      <c r="Z133" s="2"/>
      <c r="AA133" s="2"/>
    </row>
    <row r="134" spans="1:27" x14ac:dyDescent="0.25">
      <c r="A134" s="371"/>
      <c r="B134" s="372"/>
      <c r="C134" s="379" t="s">
        <v>178</v>
      </c>
      <c r="D134" s="380"/>
      <c r="E134" s="380"/>
      <c r="F134" s="380"/>
      <c r="G134" s="382"/>
      <c r="H134" s="9">
        <f>H18</f>
        <v>0</v>
      </c>
      <c r="I134" s="9">
        <v>0</v>
      </c>
      <c r="J134" s="9">
        <f t="shared" ref="J134:U134" si="56">J18</f>
        <v>0</v>
      </c>
      <c r="K134" s="9">
        <f t="shared" si="56"/>
        <v>0</v>
      </c>
      <c r="L134" s="9">
        <f t="shared" si="56"/>
        <v>0</v>
      </c>
      <c r="M134" s="9">
        <f t="shared" si="56"/>
        <v>0</v>
      </c>
      <c r="N134" s="9">
        <f t="shared" si="56"/>
        <v>0</v>
      </c>
      <c r="O134" s="9">
        <f t="shared" si="56"/>
        <v>0</v>
      </c>
      <c r="P134" s="121">
        <f t="shared" si="56"/>
        <v>0</v>
      </c>
      <c r="Q134" s="121">
        <f t="shared" si="56"/>
        <v>0</v>
      </c>
      <c r="R134" s="121">
        <f t="shared" si="56"/>
        <v>0</v>
      </c>
      <c r="S134" s="121">
        <f t="shared" si="56"/>
        <v>0</v>
      </c>
      <c r="T134" s="9">
        <f t="shared" si="56"/>
        <v>0</v>
      </c>
      <c r="U134" s="9">
        <f t="shared" si="56"/>
        <v>0</v>
      </c>
      <c r="V134" s="10"/>
      <c r="W134" s="10"/>
      <c r="X134" s="10"/>
      <c r="Y134" s="11"/>
      <c r="Z134" s="2"/>
      <c r="AA134" s="2"/>
    </row>
    <row r="135" spans="1:27" x14ac:dyDescent="0.25">
      <c r="A135" s="371"/>
      <c r="B135" s="372"/>
      <c r="C135" s="381" t="s">
        <v>179</v>
      </c>
      <c r="D135" s="381"/>
      <c r="E135" s="381"/>
      <c r="F135" s="381"/>
      <c r="G135" s="379"/>
      <c r="H135" s="9">
        <f>H119+H123</f>
        <v>92.69</v>
      </c>
      <c r="I135" s="9">
        <f>I119+I123</f>
        <v>92.69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121">
        <v>0</v>
      </c>
      <c r="Q135" s="121">
        <v>0</v>
      </c>
      <c r="R135" s="121">
        <v>0</v>
      </c>
      <c r="S135" s="121">
        <v>0</v>
      </c>
      <c r="T135" s="9">
        <v>0</v>
      </c>
      <c r="U135" s="9">
        <v>0</v>
      </c>
      <c r="V135" s="10"/>
      <c r="W135" s="10"/>
      <c r="X135" s="10"/>
      <c r="Y135" s="11"/>
      <c r="Z135" s="2"/>
      <c r="AA135" s="2"/>
    </row>
    <row r="136" spans="1:27" x14ac:dyDescent="0.25">
      <c r="A136" s="371"/>
      <c r="B136" s="372"/>
      <c r="C136" s="383" t="s">
        <v>180</v>
      </c>
      <c r="D136" s="383"/>
      <c r="E136" s="383"/>
      <c r="F136" s="383"/>
      <c r="G136" s="384"/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121">
        <v>0</v>
      </c>
      <c r="Q136" s="121">
        <v>0</v>
      </c>
      <c r="R136" s="121">
        <v>0</v>
      </c>
      <c r="S136" s="121">
        <v>0</v>
      </c>
      <c r="T136" s="9">
        <v>0</v>
      </c>
      <c r="U136" s="9">
        <v>0</v>
      </c>
      <c r="V136" s="10"/>
      <c r="W136" s="10"/>
      <c r="X136" s="10"/>
      <c r="Y136" s="11"/>
      <c r="Z136" s="2"/>
      <c r="AA136" s="2"/>
    </row>
    <row r="137" spans="1:27" x14ac:dyDescent="0.25">
      <c r="A137" s="371"/>
      <c r="B137" s="372"/>
      <c r="C137" s="384" t="s">
        <v>181</v>
      </c>
      <c r="D137" s="385"/>
      <c r="E137" s="385"/>
      <c r="F137" s="385"/>
      <c r="G137" s="386"/>
      <c r="H137" s="9">
        <f t="shared" ref="H137:U137" si="57">H124+H120+H112+H30+H26+H20</f>
        <v>439.07399999999996</v>
      </c>
      <c r="I137" s="9">
        <f t="shared" si="57"/>
        <v>439.07399999999996</v>
      </c>
      <c r="J137" s="9">
        <f t="shared" si="57"/>
        <v>7.6999999999999993</v>
      </c>
      <c r="K137" s="9">
        <f t="shared" si="57"/>
        <v>0</v>
      </c>
      <c r="L137" s="9">
        <f t="shared" si="57"/>
        <v>350</v>
      </c>
      <c r="M137" s="9">
        <f t="shared" si="57"/>
        <v>350</v>
      </c>
      <c r="N137" s="9">
        <f t="shared" si="57"/>
        <v>0</v>
      </c>
      <c r="O137" s="9">
        <f t="shared" si="57"/>
        <v>0</v>
      </c>
      <c r="P137" s="121">
        <f t="shared" si="57"/>
        <v>297.49054999999998</v>
      </c>
      <c r="Q137" s="121">
        <f t="shared" si="57"/>
        <v>297.49054999999998</v>
      </c>
      <c r="R137" s="121">
        <f t="shared" si="57"/>
        <v>0</v>
      </c>
      <c r="S137" s="121">
        <f t="shared" si="57"/>
        <v>0</v>
      </c>
      <c r="T137" s="9">
        <f t="shared" si="57"/>
        <v>350</v>
      </c>
      <c r="U137" s="9">
        <f t="shared" si="57"/>
        <v>350</v>
      </c>
      <c r="V137" s="10"/>
      <c r="W137" s="10"/>
      <c r="X137" s="10"/>
      <c r="Y137" s="11"/>
      <c r="Z137" s="2"/>
      <c r="AA137" s="2"/>
    </row>
    <row r="138" spans="1:27" ht="15.75" thickBot="1" x14ac:dyDescent="0.3">
      <c r="A138" s="373"/>
      <c r="B138" s="374"/>
      <c r="C138" s="387"/>
      <c r="D138" s="387"/>
      <c r="E138" s="387"/>
      <c r="F138" s="387"/>
      <c r="G138" s="387"/>
      <c r="H138" s="13">
        <f>SUM(H130:H137)</f>
        <v>5634.7682299999988</v>
      </c>
      <c r="I138" s="13">
        <f t="shared" ref="I138:U138" si="58">SUM(I130:I137)</f>
        <v>5371.920149999999</v>
      </c>
      <c r="J138" s="13">
        <f t="shared" si="58"/>
        <v>3920.4127699999995</v>
      </c>
      <c r="K138" s="13">
        <f t="shared" si="58"/>
        <v>262.84888000000001</v>
      </c>
      <c r="L138" s="13">
        <f t="shared" si="58"/>
        <v>5295.5</v>
      </c>
      <c r="M138" s="13">
        <f t="shared" si="58"/>
        <v>5295.5</v>
      </c>
      <c r="N138" s="13">
        <f t="shared" si="58"/>
        <v>3930.2</v>
      </c>
      <c r="O138" s="13">
        <f t="shared" si="58"/>
        <v>0</v>
      </c>
      <c r="P138" s="13">
        <f t="shared" si="58"/>
        <v>6243.4254500000006</v>
      </c>
      <c r="Q138" s="13">
        <f t="shared" si="58"/>
        <v>6167.4884499999989</v>
      </c>
      <c r="R138" s="13">
        <f t="shared" si="58"/>
        <v>4228.5678099999996</v>
      </c>
      <c r="S138" s="13">
        <f t="shared" si="58"/>
        <v>75.935000000000002</v>
      </c>
      <c r="T138" s="13">
        <f t="shared" si="58"/>
        <v>5445.5</v>
      </c>
      <c r="U138" s="13">
        <f t="shared" si="58"/>
        <v>5698.7000000000007</v>
      </c>
      <c r="V138" s="10"/>
      <c r="W138" s="10"/>
      <c r="X138" s="10"/>
      <c r="Y138" s="14"/>
      <c r="Z138" s="2"/>
      <c r="AA138" s="2"/>
    </row>
    <row r="139" spans="1:27" x14ac:dyDescent="0.25">
      <c r="H139" s="1"/>
      <c r="I139" s="1"/>
      <c r="J139" s="1"/>
      <c r="K139" s="1"/>
      <c r="L139" s="1"/>
      <c r="M139" s="1"/>
      <c r="N139" s="1"/>
      <c r="O139" s="1"/>
      <c r="P139" s="122"/>
      <c r="Q139" s="111"/>
      <c r="R139" s="111"/>
      <c r="S139" s="111"/>
      <c r="T139" s="1"/>
      <c r="U139" s="1"/>
    </row>
    <row r="140" spans="1:27" x14ac:dyDescent="0.25">
      <c r="P140" s="111"/>
      <c r="Q140" s="111"/>
      <c r="R140" s="111"/>
      <c r="S140" s="111"/>
    </row>
    <row r="141" spans="1:27" x14ac:dyDescent="0.25">
      <c r="P141" s="111"/>
      <c r="Q141" s="111"/>
      <c r="R141" s="111"/>
      <c r="S141" s="111"/>
    </row>
    <row r="142" spans="1:27" x14ac:dyDescent="0.25">
      <c r="P142" s="111"/>
      <c r="Q142" s="111"/>
      <c r="R142" s="111"/>
      <c r="S142" s="111"/>
    </row>
    <row r="143" spans="1:27" x14ac:dyDescent="0.25">
      <c r="P143" s="111"/>
      <c r="Q143" s="111"/>
      <c r="R143" s="111"/>
      <c r="S143" s="111"/>
    </row>
    <row r="144" spans="1:27" x14ac:dyDescent="0.25">
      <c r="P144" s="111"/>
      <c r="Q144" s="111"/>
      <c r="R144" s="111"/>
      <c r="S144" s="111"/>
    </row>
    <row r="145" spans="16:19" x14ac:dyDescent="0.25">
      <c r="P145" s="111"/>
      <c r="Q145" s="111"/>
      <c r="R145" s="111"/>
      <c r="S145" s="111"/>
    </row>
    <row r="146" spans="16:19" x14ac:dyDescent="0.25">
      <c r="P146" s="111"/>
      <c r="Q146" s="111"/>
      <c r="R146" s="111"/>
      <c r="S146" s="111"/>
    </row>
    <row r="147" spans="16:19" x14ac:dyDescent="0.25">
      <c r="P147" s="111"/>
      <c r="Q147" s="111"/>
      <c r="R147" s="111"/>
      <c r="S147" s="111"/>
    </row>
    <row r="148" spans="16:19" x14ac:dyDescent="0.25">
      <c r="P148" s="111"/>
      <c r="Q148" s="111"/>
      <c r="R148" s="111"/>
      <c r="S148" s="111"/>
    </row>
    <row r="149" spans="16:19" x14ac:dyDescent="0.25">
      <c r="P149" s="111"/>
      <c r="Q149" s="111"/>
      <c r="R149" s="111"/>
      <c r="S149" s="111"/>
    </row>
    <row r="150" spans="16:19" x14ac:dyDescent="0.25">
      <c r="P150" s="111"/>
      <c r="Q150" s="111"/>
      <c r="R150" s="111"/>
      <c r="S150" s="111"/>
    </row>
    <row r="151" spans="16:19" x14ac:dyDescent="0.25">
      <c r="P151" s="111"/>
      <c r="Q151" s="111"/>
      <c r="R151" s="111"/>
      <c r="S151" s="111"/>
    </row>
    <row r="152" spans="16:19" x14ac:dyDescent="0.25">
      <c r="P152" s="111"/>
      <c r="Q152" s="111"/>
      <c r="R152" s="111"/>
      <c r="S152" s="111"/>
    </row>
    <row r="153" spans="16:19" x14ac:dyDescent="0.25">
      <c r="P153" s="111"/>
      <c r="Q153" s="111"/>
      <c r="R153" s="111"/>
      <c r="S153" s="111"/>
    </row>
    <row r="154" spans="16:19" x14ac:dyDescent="0.25">
      <c r="P154" s="111"/>
      <c r="Q154" s="111"/>
      <c r="R154" s="111"/>
      <c r="S154" s="111"/>
    </row>
    <row r="155" spans="16:19" x14ac:dyDescent="0.25">
      <c r="P155" s="111"/>
      <c r="Q155" s="111"/>
      <c r="R155" s="111"/>
      <c r="S155" s="111"/>
    </row>
    <row r="156" spans="16:19" x14ac:dyDescent="0.25">
      <c r="P156" s="111"/>
      <c r="Q156" s="111"/>
      <c r="R156" s="111"/>
      <c r="S156" s="111"/>
    </row>
    <row r="157" spans="16:19" x14ac:dyDescent="0.25">
      <c r="P157" s="111"/>
      <c r="Q157" s="111"/>
      <c r="R157" s="111"/>
      <c r="S157" s="111"/>
    </row>
    <row r="158" spans="16:19" x14ac:dyDescent="0.25">
      <c r="P158" s="111"/>
      <c r="Q158" s="111"/>
      <c r="R158" s="111"/>
      <c r="S158" s="111"/>
    </row>
    <row r="159" spans="16:19" x14ac:dyDescent="0.25">
      <c r="P159" s="111"/>
      <c r="Q159" s="111"/>
      <c r="R159" s="111"/>
      <c r="S159" s="111"/>
    </row>
    <row r="160" spans="16:19" x14ac:dyDescent="0.25">
      <c r="P160" s="111"/>
      <c r="Q160" s="111"/>
      <c r="R160" s="111"/>
      <c r="S160" s="111"/>
    </row>
    <row r="161" spans="16:19" x14ac:dyDescent="0.25">
      <c r="P161" s="111"/>
      <c r="Q161" s="111"/>
      <c r="R161" s="111"/>
      <c r="S161" s="111"/>
    </row>
    <row r="162" spans="16:19" x14ac:dyDescent="0.25">
      <c r="P162" s="111"/>
      <c r="Q162" s="111"/>
      <c r="R162" s="111"/>
      <c r="S162" s="111"/>
    </row>
    <row r="163" spans="16:19" x14ac:dyDescent="0.25">
      <c r="P163" s="111"/>
      <c r="Q163" s="111"/>
      <c r="R163" s="111"/>
      <c r="S163" s="111"/>
    </row>
    <row r="164" spans="16:19" x14ac:dyDescent="0.25">
      <c r="P164" s="111"/>
      <c r="Q164" s="111"/>
      <c r="R164" s="111"/>
      <c r="S164" s="111"/>
    </row>
    <row r="165" spans="16:19" x14ac:dyDescent="0.25">
      <c r="P165" s="111"/>
      <c r="Q165" s="111"/>
      <c r="R165" s="111"/>
      <c r="S165" s="111"/>
    </row>
    <row r="166" spans="16:19" x14ac:dyDescent="0.25">
      <c r="P166" s="111"/>
      <c r="Q166" s="111"/>
      <c r="R166" s="111"/>
      <c r="S166" s="111"/>
    </row>
    <row r="167" spans="16:19" x14ac:dyDescent="0.25">
      <c r="P167" s="111"/>
      <c r="Q167" s="111"/>
      <c r="R167" s="111"/>
      <c r="S167" s="111"/>
    </row>
    <row r="168" spans="16:19" x14ac:dyDescent="0.25">
      <c r="P168" s="111"/>
      <c r="Q168" s="111"/>
      <c r="R168" s="111"/>
      <c r="S168" s="111"/>
    </row>
    <row r="169" spans="16:19" x14ac:dyDescent="0.25">
      <c r="P169" s="111"/>
      <c r="Q169" s="111"/>
      <c r="R169" s="111"/>
      <c r="S169" s="111"/>
    </row>
    <row r="170" spans="16:19" x14ac:dyDescent="0.25">
      <c r="P170" s="111"/>
      <c r="Q170" s="111"/>
      <c r="R170" s="111"/>
      <c r="S170" s="111"/>
    </row>
    <row r="171" spans="16:19" x14ac:dyDescent="0.25">
      <c r="P171" s="111"/>
      <c r="Q171" s="111"/>
      <c r="R171" s="111"/>
      <c r="S171" s="111"/>
    </row>
    <row r="172" spans="16:19" x14ac:dyDescent="0.25">
      <c r="P172" s="111"/>
      <c r="Q172" s="111"/>
      <c r="R172" s="111"/>
      <c r="S172" s="111"/>
    </row>
    <row r="173" spans="16:19" x14ac:dyDescent="0.25">
      <c r="P173" s="111"/>
      <c r="Q173" s="111"/>
      <c r="R173" s="111"/>
      <c r="S173" s="111"/>
    </row>
    <row r="174" spans="16:19" x14ac:dyDescent="0.25">
      <c r="P174" s="111"/>
      <c r="Q174" s="111"/>
      <c r="R174" s="111"/>
      <c r="S174" s="111"/>
    </row>
    <row r="175" spans="16:19" x14ac:dyDescent="0.25">
      <c r="P175" s="111"/>
      <c r="Q175" s="111"/>
      <c r="R175" s="111"/>
      <c r="S175" s="111"/>
    </row>
    <row r="176" spans="16:19" x14ac:dyDescent="0.25">
      <c r="P176" s="111"/>
      <c r="Q176" s="111"/>
      <c r="R176" s="111"/>
      <c r="S176" s="111"/>
    </row>
    <row r="177" spans="16:19" x14ac:dyDescent="0.25">
      <c r="P177" s="111"/>
      <c r="Q177" s="111"/>
      <c r="R177" s="111"/>
      <c r="S177" s="111"/>
    </row>
    <row r="178" spans="16:19" x14ac:dyDescent="0.25">
      <c r="P178" s="111"/>
      <c r="Q178" s="111"/>
      <c r="R178" s="111"/>
      <c r="S178" s="111"/>
    </row>
    <row r="179" spans="16:19" x14ac:dyDescent="0.25">
      <c r="P179" s="111"/>
      <c r="Q179" s="111"/>
      <c r="R179" s="111"/>
      <c r="S179" s="111"/>
    </row>
    <row r="180" spans="16:19" x14ac:dyDescent="0.25">
      <c r="P180" s="111"/>
      <c r="Q180" s="111"/>
      <c r="R180" s="111"/>
      <c r="S180" s="111"/>
    </row>
    <row r="181" spans="16:19" x14ac:dyDescent="0.25">
      <c r="P181" s="111"/>
      <c r="Q181" s="111"/>
      <c r="R181" s="111"/>
      <c r="S181" s="111"/>
    </row>
    <row r="182" spans="16:19" x14ac:dyDescent="0.25">
      <c r="P182" s="111"/>
      <c r="Q182" s="111"/>
      <c r="R182" s="111"/>
      <c r="S182" s="111"/>
    </row>
    <row r="183" spans="16:19" x14ac:dyDescent="0.25">
      <c r="P183" s="111"/>
      <c r="Q183" s="111"/>
      <c r="R183" s="111"/>
      <c r="S183" s="111"/>
    </row>
    <row r="184" spans="16:19" x14ac:dyDescent="0.25">
      <c r="P184" s="111"/>
      <c r="Q184" s="111"/>
      <c r="R184" s="111"/>
      <c r="S184" s="111"/>
    </row>
    <row r="185" spans="16:19" x14ac:dyDescent="0.25">
      <c r="P185" s="111"/>
      <c r="Q185" s="111"/>
      <c r="R185" s="111"/>
      <c r="S185" s="111"/>
    </row>
    <row r="186" spans="16:19" x14ac:dyDescent="0.25">
      <c r="P186" s="111"/>
      <c r="Q186" s="111"/>
      <c r="R186" s="111"/>
      <c r="S186" s="111"/>
    </row>
    <row r="187" spans="16:19" x14ac:dyDescent="0.25">
      <c r="P187" s="111"/>
      <c r="Q187" s="111"/>
      <c r="R187" s="111"/>
      <c r="S187" s="111"/>
    </row>
    <row r="188" spans="16:19" x14ac:dyDescent="0.25">
      <c r="P188" s="111"/>
      <c r="Q188" s="111"/>
      <c r="R188" s="111"/>
      <c r="S188" s="111"/>
    </row>
    <row r="189" spans="16:19" x14ac:dyDescent="0.25">
      <c r="P189" s="111"/>
      <c r="Q189" s="111"/>
      <c r="R189" s="111"/>
      <c r="S189" s="111"/>
    </row>
    <row r="190" spans="16:19" x14ac:dyDescent="0.25">
      <c r="P190" s="111"/>
      <c r="Q190" s="111"/>
      <c r="R190" s="111"/>
      <c r="S190" s="111"/>
    </row>
    <row r="191" spans="16:19" x14ac:dyDescent="0.25">
      <c r="P191" s="111"/>
      <c r="Q191" s="111"/>
      <c r="R191" s="111"/>
      <c r="S191" s="111"/>
    </row>
    <row r="192" spans="16:19" x14ac:dyDescent="0.25">
      <c r="P192" s="111"/>
      <c r="Q192" s="111"/>
      <c r="R192" s="111"/>
      <c r="S192" s="111"/>
    </row>
    <row r="193" spans="16:19" x14ac:dyDescent="0.25">
      <c r="P193" s="111"/>
      <c r="Q193" s="111"/>
      <c r="R193" s="111"/>
      <c r="S193" s="111"/>
    </row>
    <row r="194" spans="16:19" x14ac:dyDescent="0.25">
      <c r="P194" s="111"/>
      <c r="Q194" s="111"/>
      <c r="R194" s="111"/>
      <c r="S194" s="111"/>
    </row>
    <row r="195" spans="16:19" x14ac:dyDescent="0.25">
      <c r="P195" s="111"/>
      <c r="Q195" s="111"/>
      <c r="R195" s="111"/>
      <c r="S195" s="111"/>
    </row>
    <row r="196" spans="16:19" x14ac:dyDescent="0.25">
      <c r="P196" s="111"/>
      <c r="Q196" s="111"/>
      <c r="R196" s="111"/>
      <c r="S196" s="111"/>
    </row>
    <row r="197" spans="16:19" x14ac:dyDescent="0.25">
      <c r="P197" s="111"/>
      <c r="Q197" s="111"/>
      <c r="R197" s="111"/>
      <c r="S197" s="111"/>
    </row>
    <row r="198" spans="16:19" x14ac:dyDescent="0.25">
      <c r="P198" s="111"/>
      <c r="Q198" s="111"/>
      <c r="R198" s="111"/>
      <c r="S198" s="111"/>
    </row>
    <row r="199" spans="16:19" x14ac:dyDescent="0.25">
      <c r="P199" s="111"/>
      <c r="Q199" s="111"/>
      <c r="R199" s="111"/>
      <c r="S199" s="111"/>
    </row>
    <row r="200" spans="16:19" x14ac:dyDescent="0.25">
      <c r="P200" s="111"/>
      <c r="Q200" s="111"/>
      <c r="R200" s="111"/>
      <c r="S200" s="111"/>
    </row>
    <row r="201" spans="16:19" x14ac:dyDescent="0.25">
      <c r="P201" s="111"/>
      <c r="Q201" s="111"/>
      <c r="R201" s="111"/>
      <c r="S201" s="111"/>
    </row>
    <row r="202" spans="16:19" x14ac:dyDescent="0.25">
      <c r="P202" s="111"/>
      <c r="Q202" s="111"/>
      <c r="R202" s="111"/>
      <c r="S202" s="111"/>
    </row>
    <row r="203" spans="16:19" x14ac:dyDescent="0.25">
      <c r="P203" s="111"/>
      <c r="Q203" s="111"/>
      <c r="R203" s="111"/>
      <c r="S203" s="111"/>
    </row>
    <row r="204" spans="16:19" x14ac:dyDescent="0.25">
      <c r="P204" s="111"/>
      <c r="Q204" s="111"/>
      <c r="R204" s="111"/>
      <c r="S204" s="111"/>
    </row>
    <row r="205" spans="16:19" x14ac:dyDescent="0.25">
      <c r="P205" s="111"/>
      <c r="Q205" s="111"/>
      <c r="R205" s="111"/>
      <c r="S205" s="111"/>
    </row>
    <row r="206" spans="16:19" x14ac:dyDescent="0.25">
      <c r="P206" s="111"/>
      <c r="Q206" s="111"/>
      <c r="R206" s="111"/>
      <c r="S206" s="111"/>
    </row>
    <row r="207" spans="16:19" x14ac:dyDescent="0.25">
      <c r="P207" s="111"/>
      <c r="Q207" s="111"/>
      <c r="R207" s="111"/>
      <c r="S207" s="111"/>
    </row>
    <row r="208" spans="16:19" x14ac:dyDescent="0.25">
      <c r="P208" s="111"/>
      <c r="Q208" s="111"/>
      <c r="R208" s="111"/>
      <c r="S208" s="111"/>
    </row>
    <row r="209" spans="16:19" x14ac:dyDescent="0.25">
      <c r="P209" s="111"/>
      <c r="Q209" s="111"/>
      <c r="R209" s="111"/>
      <c r="S209" s="111"/>
    </row>
    <row r="210" spans="16:19" x14ac:dyDescent="0.25">
      <c r="P210" s="111"/>
      <c r="Q210" s="111"/>
      <c r="R210" s="111"/>
      <c r="S210" s="111"/>
    </row>
    <row r="211" spans="16:19" x14ac:dyDescent="0.25">
      <c r="P211" s="111"/>
      <c r="Q211" s="111"/>
      <c r="R211" s="111"/>
      <c r="S211" s="111"/>
    </row>
    <row r="212" spans="16:19" x14ac:dyDescent="0.25">
      <c r="P212" s="111"/>
      <c r="Q212" s="111"/>
      <c r="R212" s="111"/>
      <c r="S212" s="111"/>
    </row>
    <row r="213" spans="16:19" x14ac:dyDescent="0.25">
      <c r="P213" s="111"/>
      <c r="Q213" s="111"/>
      <c r="R213" s="111"/>
      <c r="S213" s="111"/>
    </row>
    <row r="214" spans="16:19" x14ac:dyDescent="0.25">
      <c r="P214" s="111"/>
      <c r="Q214" s="111"/>
      <c r="R214" s="111"/>
      <c r="S214" s="111"/>
    </row>
    <row r="215" spans="16:19" x14ac:dyDescent="0.25">
      <c r="P215" s="111"/>
      <c r="Q215" s="111"/>
      <c r="R215" s="111"/>
      <c r="S215" s="111"/>
    </row>
    <row r="216" spans="16:19" x14ac:dyDescent="0.25">
      <c r="P216" s="111"/>
      <c r="Q216" s="111"/>
      <c r="R216" s="111"/>
      <c r="S216" s="111"/>
    </row>
    <row r="217" spans="16:19" x14ac:dyDescent="0.25">
      <c r="P217" s="111"/>
      <c r="Q217" s="111"/>
      <c r="R217" s="111"/>
      <c r="S217" s="111"/>
    </row>
    <row r="218" spans="16:19" x14ac:dyDescent="0.25">
      <c r="P218" s="111"/>
      <c r="Q218" s="111"/>
      <c r="R218" s="111"/>
      <c r="S218" s="111"/>
    </row>
    <row r="219" spans="16:19" x14ac:dyDescent="0.25">
      <c r="P219" s="111"/>
      <c r="Q219" s="111"/>
      <c r="R219" s="111"/>
      <c r="S219" s="111"/>
    </row>
    <row r="220" spans="16:19" x14ac:dyDescent="0.25">
      <c r="P220" s="111"/>
      <c r="Q220" s="111"/>
      <c r="R220" s="111"/>
      <c r="S220" s="111"/>
    </row>
    <row r="221" spans="16:19" x14ac:dyDescent="0.25">
      <c r="P221" s="111"/>
      <c r="Q221" s="111"/>
      <c r="R221" s="111"/>
      <c r="S221" s="111"/>
    </row>
    <row r="222" spans="16:19" x14ac:dyDescent="0.25">
      <c r="P222" s="111"/>
      <c r="Q222" s="111"/>
      <c r="R222" s="111"/>
      <c r="S222" s="111"/>
    </row>
    <row r="223" spans="16:19" x14ac:dyDescent="0.25">
      <c r="P223" s="111"/>
      <c r="Q223" s="111"/>
      <c r="R223" s="111"/>
      <c r="S223" s="111"/>
    </row>
    <row r="224" spans="16:19" x14ac:dyDescent="0.25">
      <c r="P224" s="111"/>
      <c r="Q224" s="111"/>
      <c r="R224" s="111"/>
      <c r="S224" s="111"/>
    </row>
    <row r="225" spans="16:19" x14ac:dyDescent="0.25">
      <c r="P225" s="111"/>
      <c r="Q225" s="111"/>
      <c r="R225" s="111"/>
      <c r="S225" s="111"/>
    </row>
    <row r="226" spans="16:19" x14ac:dyDescent="0.25">
      <c r="P226" s="111"/>
      <c r="Q226" s="111"/>
      <c r="R226" s="111"/>
      <c r="S226" s="111"/>
    </row>
    <row r="227" spans="16:19" x14ac:dyDescent="0.25">
      <c r="P227" s="111"/>
      <c r="Q227" s="111"/>
      <c r="R227" s="111"/>
      <c r="S227" s="111"/>
    </row>
    <row r="228" spans="16:19" x14ac:dyDescent="0.25">
      <c r="P228" s="111"/>
      <c r="Q228" s="111"/>
      <c r="R228" s="111"/>
      <c r="S228" s="111"/>
    </row>
    <row r="229" spans="16:19" x14ac:dyDescent="0.25">
      <c r="P229" s="111"/>
      <c r="Q229" s="111"/>
      <c r="R229" s="111"/>
      <c r="S229" s="111"/>
    </row>
    <row r="230" spans="16:19" x14ac:dyDescent="0.25">
      <c r="P230" s="111"/>
      <c r="Q230" s="111"/>
      <c r="R230" s="111"/>
      <c r="S230" s="111"/>
    </row>
    <row r="231" spans="16:19" x14ac:dyDescent="0.25">
      <c r="P231" s="111"/>
      <c r="Q231" s="111"/>
      <c r="R231" s="111"/>
      <c r="S231" s="111"/>
    </row>
    <row r="232" spans="16:19" x14ac:dyDescent="0.25">
      <c r="P232" s="111"/>
      <c r="Q232" s="111"/>
      <c r="R232" s="111"/>
      <c r="S232" s="111"/>
    </row>
    <row r="233" spans="16:19" x14ac:dyDescent="0.25">
      <c r="P233" s="111"/>
      <c r="Q233" s="111"/>
      <c r="R233" s="111"/>
      <c r="S233" s="111"/>
    </row>
    <row r="234" spans="16:19" x14ac:dyDescent="0.25">
      <c r="P234" s="111"/>
      <c r="Q234" s="111"/>
      <c r="R234" s="111"/>
      <c r="S234" s="111"/>
    </row>
    <row r="235" spans="16:19" x14ac:dyDescent="0.25">
      <c r="P235" s="111"/>
      <c r="Q235" s="111"/>
      <c r="R235" s="111"/>
      <c r="S235" s="111"/>
    </row>
    <row r="236" spans="16:19" x14ac:dyDescent="0.25">
      <c r="P236" s="111"/>
      <c r="Q236" s="111"/>
      <c r="R236" s="111"/>
      <c r="S236" s="111"/>
    </row>
    <row r="237" spans="16:19" x14ac:dyDescent="0.25">
      <c r="P237" s="111"/>
      <c r="Q237" s="111"/>
      <c r="R237" s="111"/>
      <c r="S237" s="111"/>
    </row>
    <row r="238" spans="16:19" x14ac:dyDescent="0.25">
      <c r="P238" s="111"/>
      <c r="Q238" s="111"/>
      <c r="R238" s="111"/>
      <c r="S238" s="111"/>
    </row>
    <row r="239" spans="16:19" x14ac:dyDescent="0.25">
      <c r="P239" s="111"/>
      <c r="Q239" s="111"/>
      <c r="R239" s="111"/>
      <c r="S239" s="111"/>
    </row>
    <row r="240" spans="16:19" x14ac:dyDescent="0.25">
      <c r="P240" s="111"/>
      <c r="Q240" s="111"/>
      <c r="R240" s="111"/>
      <c r="S240" s="111"/>
    </row>
    <row r="241" spans="16:19" x14ac:dyDescent="0.25">
      <c r="P241" s="111"/>
      <c r="Q241" s="111"/>
      <c r="R241" s="111"/>
      <c r="S241" s="111"/>
    </row>
    <row r="242" spans="16:19" x14ac:dyDescent="0.25">
      <c r="P242" s="111"/>
      <c r="Q242" s="111"/>
      <c r="R242" s="111"/>
      <c r="S242" s="111"/>
    </row>
    <row r="243" spans="16:19" x14ac:dyDescent="0.25">
      <c r="P243" s="111"/>
      <c r="Q243" s="111"/>
      <c r="R243" s="111"/>
      <c r="S243" s="111"/>
    </row>
    <row r="244" spans="16:19" x14ac:dyDescent="0.25">
      <c r="P244" s="111"/>
      <c r="Q244" s="111"/>
      <c r="R244" s="111"/>
      <c r="S244" s="111"/>
    </row>
    <row r="245" spans="16:19" x14ac:dyDescent="0.25">
      <c r="P245" s="111"/>
      <c r="Q245" s="111"/>
      <c r="R245" s="111"/>
      <c r="S245" s="111"/>
    </row>
    <row r="246" spans="16:19" x14ac:dyDescent="0.25">
      <c r="P246" s="111"/>
      <c r="Q246" s="111"/>
      <c r="R246" s="111"/>
      <c r="S246" s="111"/>
    </row>
    <row r="247" spans="16:19" x14ac:dyDescent="0.25">
      <c r="P247" s="111"/>
      <c r="Q247" s="111"/>
      <c r="R247" s="111"/>
      <c r="S247" s="111"/>
    </row>
    <row r="248" spans="16:19" x14ac:dyDescent="0.25">
      <c r="P248" s="111"/>
      <c r="Q248" s="111"/>
      <c r="R248" s="111"/>
      <c r="S248" s="111"/>
    </row>
    <row r="249" spans="16:19" x14ac:dyDescent="0.25">
      <c r="P249" s="111"/>
      <c r="Q249" s="111"/>
      <c r="R249" s="111"/>
      <c r="S249" s="111"/>
    </row>
    <row r="250" spans="16:19" x14ac:dyDescent="0.25">
      <c r="P250" s="111"/>
      <c r="Q250" s="111"/>
      <c r="R250" s="111"/>
      <c r="S250" s="111"/>
    </row>
    <row r="251" spans="16:19" x14ac:dyDescent="0.25">
      <c r="P251" s="111"/>
      <c r="Q251" s="111"/>
      <c r="R251" s="111"/>
      <c r="S251" s="111"/>
    </row>
    <row r="252" spans="16:19" x14ac:dyDescent="0.25">
      <c r="P252" s="111"/>
      <c r="Q252" s="111"/>
      <c r="R252" s="111"/>
      <c r="S252" s="111"/>
    </row>
    <row r="253" spans="16:19" x14ac:dyDescent="0.25">
      <c r="P253" s="111"/>
      <c r="Q253" s="111"/>
      <c r="R253" s="111"/>
      <c r="S253" s="111"/>
    </row>
    <row r="254" spans="16:19" x14ac:dyDescent="0.25">
      <c r="P254" s="111"/>
      <c r="Q254" s="111"/>
      <c r="R254" s="111"/>
      <c r="S254" s="111"/>
    </row>
    <row r="255" spans="16:19" x14ac:dyDescent="0.25">
      <c r="P255" s="111"/>
      <c r="Q255" s="111"/>
      <c r="R255" s="111"/>
      <c r="S255" s="111"/>
    </row>
    <row r="256" spans="16:19" x14ac:dyDescent="0.25">
      <c r="P256" s="111"/>
      <c r="Q256" s="111"/>
      <c r="R256" s="111"/>
      <c r="S256" s="111"/>
    </row>
    <row r="257" spans="16:19" x14ac:dyDescent="0.25">
      <c r="P257" s="111"/>
      <c r="Q257" s="111"/>
      <c r="R257" s="111"/>
      <c r="S257" s="111"/>
    </row>
    <row r="258" spans="16:19" x14ac:dyDescent="0.25">
      <c r="P258" s="111"/>
      <c r="Q258" s="111"/>
      <c r="R258" s="111"/>
      <c r="S258" s="111"/>
    </row>
    <row r="259" spans="16:19" x14ac:dyDescent="0.25">
      <c r="P259" s="111"/>
      <c r="Q259" s="111"/>
      <c r="R259" s="111"/>
      <c r="S259" s="111"/>
    </row>
    <row r="260" spans="16:19" x14ac:dyDescent="0.25">
      <c r="P260" s="111"/>
      <c r="Q260" s="111"/>
      <c r="R260" s="111"/>
      <c r="S260" s="111"/>
    </row>
    <row r="261" spans="16:19" x14ac:dyDescent="0.25">
      <c r="P261" s="111"/>
      <c r="Q261" s="111"/>
      <c r="R261" s="111"/>
      <c r="S261" s="111"/>
    </row>
    <row r="262" spans="16:19" x14ac:dyDescent="0.25">
      <c r="P262" s="111"/>
      <c r="Q262" s="111"/>
      <c r="R262" s="111"/>
      <c r="S262" s="111"/>
    </row>
    <row r="263" spans="16:19" x14ac:dyDescent="0.25">
      <c r="P263" s="111"/>
      <c r="Q263" s="111"/>
      <c r="R263" s="111"/>
      <c r="S263" s="111"/>
    </row>
    <row r="264" spans="16:19" x14ac:dyDescent="0.25">
      <c r="P264" s="111"/>
      <c r="Q264" s="111"/>
      <c r="R264" s="111"/>
      <c r="S264" s="111"/>
    </row>
    <row r="265" spans="16:19" x14ac:dyDescent="0.25">
      <c r="P265" s="111"/>
      <c r="Q265" s="111"/>
      <c r="R265" s="111"/>
      <c r="S265" s="111"/>
    </row>
    <row r="266" spans="16:19" x14ac:dyDescent="0.25">
      <c r="P266" s="111"/>
      <c r="Q266" s="111"/>
      <c r="R266" s="111"/>
      <c r="S266" s="111"/>
    </row>
    <row r="267" spans="16:19" x14ac:dyDescent="0.25">
      <c r="P267" s="111"/>
      <c r="Q267" s="111"/>
      <c r="R267" s="111"/>
      <c r="S267" s="111"/>
    </row>
    <row r="268" spans="16:19" x14ac:dyDescent="0.25">
      <c r="P268" s="111"/>
      <c r="Q268" s="111"/>
      <c r="R268" s="111"/>
      <c r="S268" s="111"/>
    </row>
    <row r="269" spans="16:19" x14ac:dyDescent="0.25">
      <c r="P269" s="111"/>
      <c r="Q269" s="111"/>
      <c r="R269" s="111"/>
      <c r="S269" s="111"/>
    </row>
    <row r="270" spans="16:19" x14ac:dyDescent="0.25">
      <c r="P270" s="111"/>
      <c r="Q270" s="111"/>
      <c r="R270" s="111"/>
      <c r="S270" s="111"/>
    </row>
    <row r="271" spans="16:19" x14ac:dyDescent="0.25">
      <c r="P271" s="111"/>
      <c r="Q271" s="111"/>
      <c r="R271" s="111"/>
      <c r="S271" s="111"/>
    </row>
    <row r="272" spans="16:19" x14ac:dyDescent="0.25">
      <c r="P272" s="111"/>
      <c r="Q272" s="111"/>
      <c r="R272" s="111"/>
      <c r="S272" s="111"/>
    </row>
    <row r="273" spans="16:19" x14ac:dyDescent="0.25">
      <c r="P273" s="111"/>
      <c r="Q273" s="111"/>
      <c r="R273" s="111"/>
      <c r="S273" s="111"/>
    </row>
    <row r="274" spans="16:19" x14ac:dyDescent="0.25">
      <c r="P274" s="111"/>
      <c r="Q274" s="111"/>
      <c r="R274" s="111"/>
      <c r="S274" s="111"/>
    </row>
    <row r="275" spans="16:19" x14ac:dyDescent="0.25">
      <c r="P275" s="111"/>
      <c r="Q275" s="111"/>
      <c r="R275" s="111"/>
      <c r="S275" s="111"/>
    </row>
    <row r="276" spans="16:19" x14ac:dyDescent="0.25">
      <c r="P276" s="111"/>
      <c r="Q276" s="111"/>
      <c r="R276" s="111"/>
      <c r="S276" s="111"/>
    </row>
    <row r="277" spans="16:19" x14ac:dyDescent="0.25">
      <c r="P277" s="111"/>
      <c r="Q277" s="111"/>
      <c r="R277" s="111"/>
      <c r="S277" s="111"/>
    </row>
    <row r="278" spans="16:19" x14ac:dyDescent="0.25">
      <c r="P278" s="111"/>
      <c r="Q278" s="111"/>
      <c r="R278" s="111"/>
      <c r="S278" s="111"/>
    </row>
    <row r="279" spans="16:19" x14ac:dyDescent="0.25">
      <c r="P279" s="111"/>
      <c r="Q279" s="111"/>
      <c r="R279" s="111"/>
      <c r="S279" s="111"/>
    </row>
    <row r="280" spans="16:19" x14ac:dyDescent="0.25">
      <c r="P280" s="111"/>
      <c r="Q280" s="111"/>
      <c r="R280" s="111"/>
      <c r="S280" s="111"/>
    </row>
    <row r="281" spans="16:19" x14ac:dyDescent="0.25">
      <c r="P281" s="111"/>
      <c r="Q281" s="111"/>
      <c r="R281" s="111"/>
      <c r="S281" s="111"/>
    </row>
    <row r="282" spans="16:19" x14ac:dyDescent="0.25">
      <c r="P282" s="111"/>
      <c r="Q282" s="111"/>
      <c r="R282" s="111"/>
      <c r="S282" s="111"/>
    </row>
    <row r="283" spans="16:19" x14ac:dyDescent="0.25">
      <c r="P283" s="111"/>
      <c r="Q283" s="111"/>
      <c r="R283" s="111"/>
      <c r="S283" s="111"/>
    </row>
    <row r="284" spans="16:19" x14ac:dyDescent="0.25">
      <c r="P284" s="111"/>
      <c r="Q284" s="111"/>
      <c r="R284" s="111"/>
      <c r="S284" s="111"/>
    </row>
    <row r="285" spans="16:19" x14ac:dyDescent="0.25">
      <c r="P285" s="111"/>
      <c r="Q285" s="111"/>
      <c r="R285" s="111"/>
      <c r="S285" s="111"/>
    </row>
    <row r="286" spans="16:19" x14ac:dyDescent="0.25">
      <c r="P286" s="111"/>
      <c r="Q286" s="111"/>
      <c r="R286" s="111"/>
      <c r="S286" s="111"/>
    </row>
    <row r="287" spans="16:19" x14ac:dyDescent="0.25">
      <c r="P287" s="111"/>
      <c r="Q287" s="111"/>
      <c r="R287" s="111"/>
      <c r="S287" s="111"/>
    </row>
    <row r="288" spans="16:19" x14ac:dyDescent="0.25">
      <c r="P288" s="111"/>
      <c r="Q288" s="111"/>
      <c r="R288" s="111"/>
      <c r="S288" s="111"/>
    </row>
    <row r="289" spans="16:19" x14ac:dyDescent="0.25">
      <c r="P289" s="111"/>
      <c r="Q289" s="111"/>
      <c r="R289" s="111"/>
      <c r="S289" s="111"/>
    </row>
    <row r="290" spans="16:19" x14ac:dyDescent="0.25">
      <c r="P290" s="111"/>
      <c r="Q290" s="111"/>
      <c r="R290" s="111"/>
      <c r="S290" s="111"/>
    </row>
    <row r="291" spans="16:19" x14ac:dyDescent="0.25">
      <c r="P291" s="111"/>
      <c r="Q291" s="111"/>
      <c r="R291" s="111"/>
      <c r="S291" s="111"/>
    </row>
    <row r="292" spans="16:19" x14ac:dyDescent="0.25">
      <c r="P292" s="111"/>
      <c r="Q292" s="111"/>
      <c r="R292" s="111"/>
      <c r="S292" s="111"/>
    </row>
    <row r="293" spans="16:19" x14ac:dyDescent="0.25">
      <c r="P293" s="111"/>
      <c r="Q293" s="111"/>
      <c r="R293" s="111"/>
      <c r="S293" s="111"/>
    </row>
    <row r="294" spans="16:19" x14ac:dyDescent="0.25">
      <c r="P294" s="111"/>
      <c r="Q294" s="111"/>
      <c r="R294" s="111"/>
      <c r="S294" s="111"/>
    </row>
    <row r="295" spans="16:19" x14ac:dyDescent="0.25">
      <c r="P295" s="111"/>
      <c r="Q295" s="111"/>
      <c r="R295" s="111"/>
      <c r="S295" s="111"/>
    </row>
    <row r="296" spans="16:19" x14ac:dyDescent="0.25">
      <c r="P296" s="111"/>
      <c r="Q296" s="111"/>
      <c r="R296" s="111"/>
      <c r="S296" s="111"/>
    </row>
    <row r="297" spans="16:19" x14ac:dyDescent="0.25">
      <c r="P297" s="111"/>
      <c r="Q297" s="111"/>
      <c r="R297" s="111"/>
      <c r="S297" s="111"/>
    </row>
    <row r="298" spans="16:19" x14ac:dyDescent="0.25">
      <c r="P298" s="111"/>
      <c r="Q298" s="111"/>
      <c r="R298" s="111"/>
      <c r="S298" s="111"/>
    </row>
    <row r="299" spans="16:19" x14ac:dyDescent="0.25">
      <c r="P299" s="111"/>
      <c r="Q299" s="111"/>
      <c r="R299" s="111"/>
      <c r="S299" s="111"/>
    </row>
    <row r="300" spans="16:19" x14ac:dyDescent="0.25">
      <c r="P300" s="111"/>
      <c r="Q300" s="111"/>
      <c r="R300" s="111"/>
      <c r="S300" s="111"/>
    </row>
    <row r="301" spans="16:19" x14ac:dyDescent="0.25">
      <c r="P301" s="111"/>
      <c r="Q301" s="111"/>
      <c r="R301" s="111"/>
      <c r="S301" s="111"/>
    </row>
    <row r="302" spans="16:19" x14ac:dyDescent="0.25">
      <c r="P302" s="111"/>
      <c r="Q302" s="111"/>
      <c r="R302" s="111"/>
      <c r="S302" s="111"/>
    </row>
    <row r="303" spans="16:19" x14ac:dyDescent="0.25">
      <c r="P303" s="111"/>
      <c r="Q303" s="111"/>
      <c r="R303" s="111"/>
      <c r="S303" s="111"/>
    </row>
    <row r="304" spans="16:19" x14ac:dyDescent="0.25">
      <c r="P304" s="111"/>
      <c r="Q304" s="111"/>
      <c r="R304" s="111"/>
      <c r="S304" s="111"/>
    </row>
    <row r="305" spans="16:19" x14ac:dyDescent="0.25">
      <c r="P305" s="111"/>
      <c r="Q305" s="111"/>
      <c r="R305" s="111"/>
      <c r="S305" s="111"/>
    </row>
    <row r="306" spans="16:19" x14ac:dyDescent="0.25">
      <c r="P306" s="111"/>
      <c r="Q306" s="111"/>
      <c r="R306" s="111"/>
      <c r="S306" s="111"/>
    </row>
    <row r="307" spans="16:19" x14ac:dyDescent="0.25">
      <c r="P307" s="111"/>
      <c r="Q307" s="111"/>
      <c r="R307" s="111"/>
      <c r="S307" s="111"/>
    </row>
    <row r="308" spans="16:19" x14ac:dyDescent="0.25">
      <c r="P308" s="111"/>
      <c r="Q308" s="111"/>
      <c r="R308" s="111"/>
      <c r="S308" s="111"/>
    </row>
    <row r="309" spans="16:19" x14ac:dyDescent="0.25">
      <c r="P309" s="111"/>
      <c r="Q309" s="111"/>
      <c r="R309" s="111"/>
      <c r="S309" s="111"/>
    </row>
    <row r="310" spans="16:19" x14ac:dyDescent="0.25">
      <c r="P310" s="111"/>
      <c r="Q310" s="111"/>
      <c r="R310" s="111"/>
      <c r="S310" s="111"/>
    </row>
    <row r="311" spans="16:19" x14ac:dyDescent="0.25">
      <c r="P311" s="111"/>
      <c r="Q311" s="111"/>
      <c r="R311" s="111"/>
      <c r="S311" s="111"/>
    </row>
    <row r="312" spans="16:19" x14ac:dyDescent="0.25">
      <c r="P312" s="111"/>
      <c r="Q312" s="111"/>
      <c r="R312" s="111"/>
      <c r="S312" s="111"/>
    </row>
    <row r="313" spans="16:19" x14ac:dyDescent="0.25">
      <c r="P313" s="111"/>
      <c r="Q313" s="111"/>
      <c r="R313" s="111"/>
      <c r="S313" s="111"/>
    </row>
    <row r="314" spans="16:19" x14ac:dyDescent="0.25">
      <c r="P314" s="111"/>
      <c r="Q314" s="111"/>
      <c r="R314" s="111"/>
      <c r="S314" s="111"/>
    </row>
    <row r="315" spans="16:19" x14ac:dyDescent="0.25">
      <c r="P315" s="111"/>
      <c r="Q315" s="111"/>
      <c r="R315" s="111"/>
      <c r="S315" s="111"/>
    </row>
    <row r="316" spans="16:19" x14ac:dyDescent="0.25">
      <c r="P316" s="111"/>
      <c r="Q316" s="111"/>
      <c r="R316" s="111"/>
      <c r="S316" s="111"/>
    </row>
    <row r="317" spans="16:19" x14ac:dyDescent="0.25">
      <c r="P317" s="111"/>
      <c r="Q317" s="111"/>
      <c r="R317" s="111"/>
      <c r="S317" s="111"/>
    </row>
    <row r="318" spans="16:19" x14ac:dyDescent="0.25">
      <c r="P318" s="111"/>
      <c r="Q318" s="111"/>
      <c r="R318" s="111"/>
      <c r="S318" s="111"/>
    </row>
    <row r="319" spans="16:19" x14ac:dyDescent="0.25">
      <c r="P319" s="111"/>
      <c r="Q319" s="111"/>
      <c r="R319" s="111"/>
      <c r="S319" s="111"/>
    </row>
    <row r="320" spans="16:19" x14ac:dyDescent="0.25">
      <c r="P320" s="111"/>
      <c r="Q320" s="111"/>
      <c r="R320" s="111"/>
      <c r="S320" s="111"/>
    </row>
    <row r="321" spans="16:19" x14ac:dyDescent="0.25">
      <c r="P321" s="111"/>
      <c r="Q321" s="111"/>
      <c r="R321" s="111"/>
      <c r="S321" s="111"/>
    </row>
    <row r="322" spans="16:19" x14ac:dyDescent="0.25">
      <c r="P322" s="111"/>
      <c r="Q322" s="111"/>
      <c r="R322" s="111"/>
      <c r="S322" s="111"/>
    </row>
    <row r="323" spans="16:19" x14ac:dyDescent="0.25">
      <c r="P323" s="111"/>
      <c r="Q323" s="111"/>
      <c r="R323" s="111"/>
      <c r="S323" s="111"/>
    </row>
    <row r="324" spans="16:19" x14ac:dyDescent="0.25">
      <c r="P324" s="111"/>
      <c r="Q324" s="111"/>
      <c r="R324" s="111"/>
      <c r="S324" s="111"/>
    </row>
    <row r="325" spans="16:19" x14ac:dyDescent="0.25">
      <c r="P325" s="111"/>
      <c r="Q325" s="111"/>
      <c r="R325" s="111"/>
      <c r="S325" s="111"/>
    </row>
    <row r="326" spans="16:19" x14ac:dyDescent="0.25">
      <c r="P326" s="111"/>
      <c r="Q326" s="111"/>
      <c r="R326" s="111"/>
      <c r="S326" s="111"/>
    </row>
    <row r="327" spans="16:19" x14ac:dyDescent="0.25">
      <c r="P327" s="111"/>
      <c r="Q327" s="111"/>
      <c r="R327" s="111"/>
      <c r="S327" s="111"/>
    </row>
    <row r="328" spans="16:19" x14ac:dyDescent="0.25">
      <c r="P328" s="111"/>
      <c r="Q328" s="111"/>
      <c r="R328" s="111"/>
      <c r="S328" s="111"/>
    </row>
    <row r="329" spans="16:19" x14ac:dyDescent="0.25">
      <c r="P329" s="111"/>
      <c r="Q329" s="111"/>
      <c r="R329" s="111"/>
      <c r="S329" s="111"/>
    </row>
    <row r="330" spans="16:19" x14ac:dyDescent="0.25">
      <c r="P330" s="111"/>
      <c r="Q330" s="111"/>
      <c r="R330" s="111"/>
      <c r="S330" s="111"/>
    </row>
    <row r="331" spans="16:19" x14ac:dyDescent="0.25">
      <c r="P331" s="111"/>
      <c r="Q331" s="111"/>
      <c r="R331" s="111"/>
      <c r="S331" s="111"/>
    </row>
    <row r="332" spans="16:19" x14ac:dyDescent="0.25">
      <c r="P332" s="111"/>
      <c r="Q332" s="111"/>
      <c r="R332" s="111"/>
      <c r="S332" s="111"/>
    </row>
    <row r="333" spans="16:19" x14ac:dyDescent="0.25">
      <c r="P333" s="111"/>
      <c r="Q333" s="111"/>
      <c r="R333" s="111"/>
      <c r="S333" s="111"/>
    </row>
    <row r="334" spans="16:19" x14ac:dyDescent="0.25">
      <c r="P334" s="111"/>
      <c r="Q334" s="111"/>
      <c r="R334" s="111"/>
      <c r="S334" s="111"/>
    </row>
    <row r="335" spans="16:19" x14ac:dyDescent="0.25">
      <c r="P335" s="111"/>
      <c r="Q335" s="111"/>
      <c r="R335" s="111"/>
      <c r="S335" s="111"/>
    </row>
    <row r="336" spans="16:19" x14ac:dyDescent="0.25">
      <c r="P336" s="111"/>
      <c r="Q336" s="111"/>
      <c r="R336" s="111"/>
      <c r="S336" s="111"/>
    </row>
    <row r="337" spans="16:19" x14ac:dyDescent="0.25">
      <c r="P337" s="111"/>
      <c r="Q337" s="111"/>
      <c r="R337" s="111"/>
      <c r="S337" s="111"/>
    </row>
    <row r="338" spans="16:19" x14ac:dyDescent="0.25">
      <c r="P338" s="111"/>
      <c r="Q338" s="111"/>
      <c r="R338" s="111"/>
      <c r="S338" s="111"/>
    </row>
    <row r="339" spans="16:19" x14ac:dyDescent="0.25">
      <c r="P339" s="111"/>
      <c r="Q339" s="111"/>
      <c r="R339" s="111"/>
      <c r="S339" s="111"/>
    </row>
    <row r="340" spans="16:19" x14ac:dyDescent="0.25">
      <c r="P340" s="111"/>
      <c r="Q340" s="111"/>
      <c r="R340" s="111"/>
      <c r="S340" s="111"/>
    </row>
    <row r="341" spans="16:19" x14ac:dyDescent="0.25">
      <c r="P341" s="111"/>
      <c r="Q341" s="111"/>
      <c r="R341" s="111"/>
      <c r="S341" s="111"/>
    </row>
    <row r="342" spans="16:19" x14ac:dyDescent="0.25">
      <c r="P342" s="111"/>
      <c r="Q342" s="111"/>
      <c r="R342" s="111"/>
      <c r="S342" s="111"/>
    </row>
    <row r="343" spans="16:19" x14ac:dyDescent="0.25">
      <c r="P343" s="111"/>
      <c r="Q343" s="111"/>
      <c r="R343" s="111"/>
      <c r="S343" s="111"/>
    </row>
    <row r="344" spans="16:19" x14ac:dyDescent="0.25">
      <c r="P344" s="111"/>
      <c r="Q344" s="111"/>
      <c r="R344" s="111"/>
      <c r="S344" s="111"/>
    </row>
    <row r="345" spans="16:19" x14ac:dyDescent="0.25">
      <c r="P345" s="111"/>
      <c r="Q345" s="111"/>
      <c r="R345" s="111"/>
      <c r="S345" s="111"/>
    </row>
    <row r="346" spans="16:19" x14ac:dyDescent="0.25">
      <c r="P346" s="111"/>
      <c r="Q346" s="111"/>
      <c r="R346" s="111"/>
      <c r="S346" s="111"/>
    </row>
    <row r="347" spans="16:19" x14ac:dyDescent="0.25">
      <c r="P347" s="111"/>
      <c r="Q347" s="111"/>
      <c r="R347" s="111"/>
      <c r="S347" s="111"/>
    </row>
    <row r="348" spans="16:19" x14ac:dyDescent="0.25">
      <c r="P348" s="111"/>
      <c r="Q348" s="111"/>
      <c r="R348" s="111"/>
      <c r="S348" s="111"/>
    </row>
    <row r="349" spans="16:19" x14ac:dyDescent="0.25">
      <c r="P349" s="111"/>
      <c r="Q349" s="111"/>
      <c r="R349" s="111"/>
      <c r="S349" s="111"/>
    </row>
    <row r="350" spans="16:19" x14ac:dyDescent="0.25">
      <c r="P350" s="111"/>
      <c r="Q350" s="111"/>
      <c r="R350" s="111"/>
      <c r="S350" s="111"/>
    </row>
    <row r="351" spans="16:19" x14ac:dyDescent="0.25">
      <c r="P351" s="111"/>
      <c r="Q351" s="111"/>
      <c r="R351" s="111"/>
      <c r="S351" s="111"/>
    </row>
    <row r="352" spans="16:19" x14ac:dyDescent="0.25">
      <c r="P352" s="111"/>
      <c r="Q352" s="111"/>
      <c r="R352" s="111"/>
      <c r="S352" s="111"/>
    </row>
    <row r="353" spans="16:19" x14ac:dyDescent="0.25">
      <c r="P353" s="111"/>
      <c r="Q353" s="111"/>
      <c r="R353" s="111"/>
      <c r="S353" s="111"/>
    </row>
    <row r="354" spans="16:19" x14ac:dyDescent="0.25">
      <c r="P354" s="111"/>
      <c r="Q354" s="111"/>
      <c r="R354" s="111"/>
      <c r="S354" s="111"/>
    </row>
    <row r="355" spans="16:19" x14ac:dyDescent="0.25">
      <c r="P355" s="111"/>
      <c r="Q355" s="111"/>
      <c r="R355" s="111"/>
      <c r="S355" s="111"/>
    </row>
    <row r="356" spans="16:19" x14ac:dyDescent="0.25">
      <c r="P356" s="111"/>
      <c r="Q356" s="111"/>
      <c r="R356" s="111"/>
      <c r="S356" s="111"/>
    </row>
    <row r="357" spans="16:19" x14ac:dyDescent="0.25">
      <c r="P357" s="111"/>
      <c r="Q357" s="111"/>
      <c r="R357" s="111"/>
      <c r="S357" s="111"/>
    </row>
    <row r="358" spans="16:19" x14ac:dyDescent="0.25">
      <c r="P358" s="111"/>
      <c r="Q358" s="111"/>
      <c r="R358" s="111"/>
      <c r="S358" s="111"/>
    </row>
    <row r="359" spans="16:19" x14ac:dyDescent="0.25">
      <c r="P359" s="111"/>
      <c r="Q359" s="111"/>
      <c r="R359" s="111"/>
      <c r="S359" s="111"/>
    </row>
    <row r="360" spans="16:19" x14ac:dyDescent="0.25">
      <c r="P360" s="111"/>
      <c r="Q360" s="111"/>
      <c r="R360" s="111"/>
      <c r="S360" s="111"/>
    </row>
    <row r="361" spans="16:19" x14ac:dyDescent="0.25">
      <c r="P361" s="111"/>
      <c r="Q361" s="111"/>
      <c r="R361" s="111"/>
      <c r="S361" s="111"/>
    </row>
    <row r="362" spans="16:19" x14ac:dyDescent="0.25">
      <c r="P362" s="111"/>
      <c r="Q362" s="111"/>
      <c r="R362" s="111"/>
      <c r="S362" s="111"/>
    </row>
    <row r="363" spans="16:19" x14ac:dyDescent="0.25">
      <c r="P363" s="111"/>
      <c r="Q363" s="111"/>
      <c r="R363" s="111"/>
      <c r="S363" s="111"/>
    </row>
    <row r="364" spans="16:19" x14ac:dyDescent="0.25">
      <c r="P364" s="111"/>
      <c r="Q364" s="111"/>
      <c r="R364" s="111"/>
      <c r="S364" s="111"/>
    </row>
    <row r="365" spans="16:19" x14ac:dyDescent="0.25">
      <c r="P365" s="111"/>
      <c r="Q365" s="111"/>
      <c r="R365" s="111"/>
      <c r="S365" s="111"/>
    </row>
    <row r="366" spans="16:19" x14ac:dyDescent="0.25">
      <c r="P366" s="111"/>
      <c r="Q366" s="111"/>
      <c r="R366" s="111"/>
      <c r="S366" s="111"/>
    </row>
    <row r="367" spans="16:19" x14ac:dyDescent="0.25">
      <c r="P367" s="111"/>
      <c r="Q367" s="111"/>
      <c r="R367" s="111"/>
      <c r="S367" s="111"/>
    </row>
    <row r="368" spans="16:19" x14ac:dyDescent="0.25">
      <c r="P368" s="111"/>
      <c r="Q368" s="111"/>
      <c r="R368" s="111"/>
      <c r="S368" s="111"/>
    </row>
    <row r="369" spans="16:19" x14ac:dyDescent="0.25">
      <c r="P369" s="111"/>
      <c r="Q369" s="111"/>
      <c r="R369" s="111"/>
      <c r="S369" s="111"/>
    </row>
    <row r="370" spans="16:19" x14ac:dyDescent="0.25">
      <c r="P370" s="111"/>
      <c r="Q370" s="111"/>
      <c r="R370" s="111"/>
      <c r="S370" s="111"/>
    </row>
    <row r="371" spans="16:19" x14ac:dyDescent="0.25">
      <c r="P371" s="111"/>
      <c r="Q371" s="111"/>
      <c r="R371" s="111"/>
      <c r="S371" s="111"/>
    </row>
    <row r="372" spans="16:19" x14ac:dyDescent="0.25">
      <c r="P372" s="111"/>
      <c r="Q372" s="111"/>
      <c r="R372" s="111"/>
      <c r="S372" s="111"/>
    </row>
    <row r="373" spans="16:19" x14ac:dyDescent="0.25">
      <c r="P373" s="111"/>
      <c r="Q373" s="111"/>
      <c r="R373" s="111"/>
      <c r="S373" s="111"/>
    </row>
    <row r="374" spans="16:19" x14ac:dyDescent="0.25">
      <c r="P374" s="111"/>
      <c r="Q374" s="111"/>
      <c r="R374" s="111"/>
      <c r="S374" s="111"/>
    </row>
    <row r="375" spans="16:19" x14ac:dyDescent="0.25">
      <c r="P375" s="111"/>
      <c r="Q375" s="111"/>
      <c r="R375" s="111"/>
      <c r="S375" s="111"/>
    </row>
    <row r="376" spans="16:19" x14ac:dyDescent="0.25">
      <c r="P376" s="111"/>
      <c r="Q376" s="111"/>
      <c r="R376" s="111"/>
      <c r="S376" s="111"/>
    </row>
    <row r="377" spans="16:19" x14ac:dyDescent="0.25">
      <c r="P377" s="111"/>
      <c r="Q377" s="111"/>
      <c r="R377" s="111"/>
      <c r="S377" s="111"/>
    </row>
    <row r="378" spans="16:19" x14ac:dyDescent="0.25">
      <c r="P378" s="111"/>
      <c r="Q378" s="111"/>
      <c r="R378" s="111"/>
      <c r="S378" s="111"/>
    </row>
    <row r="379" spans="16:19" x14ac:dyDescent="0.25">
      <c r="P379" s="111"/>
      <c r="Q379" s="111"/>
      <c r="R379" s="111"/>
      <c r="S379" s="111"/>
    </row>
    <row r="380" spans="16:19" x14ac:dyDescent="0.25">
      <c r="P380" s="111"/>
      <c r="Q380" s="111"/>
      <c r="R380" s="111"/>
      <c r="S380" s="111"/>
    </row>
    <row r="381" spans="16:19" x14ac:dyDescent="0.25">
      <c r="P381" s="111"/>
      <c r="Q381" s="111"/>
      <c r="R381" s="111"/>
      <c r="S381" s="111"/>
    </row>
    <row r="382" spans="16:19" x14ac:dyDescent="0.25">
      <c r="P382" s="111"/>
      <c r="Q382" s="111"/>
      <c r="R382" s="111"/>
      <c r="S382" s="111"/>
    </row>
    <row r="383" spans="16:19" x14ac:dyDescent="0.25">
      <c r="P383" s="111"/>
      <c r="Q383" s="111"/>
      <c r="R383" s="111"/>
      <c r="S383" s="111"/>
    </row>
    <row r="384" spans="16:19" x14ac:dyDescent="0.25">
      <c r="P384" s="111"/>
      <c r="Q384" s="111"/>
      <c r="R384" s="111"/>
      <c r="S384" s="111"/>
    </row>
    <row r="385" spans="16:19" x14ac:dyDescent="0.25">
      <c r="P385" s="111"/>
      <c r="Q385" s="111"/>
      <c r="R385" s="111"/>
      <c r="S385" s="111"/>
    </row>
    <row r="386" spans="16:19" x14ac:dyDescent="0.25">
      <c r="P386" s="111"/>
      <c r="Q386" s="111"/>
      <c r="R386" s="111"/>
      <c r="S386" s="111"/>
    </row>
    <row r="387" spans="16:19" x14ac:dyDescent="0.25">
      <c r="P387" s="111"/>
      <c r="Q387" s="111"/>
      <c r="R387" s="111"/>
      <c r="S387" s="111"/>
    </row>
    <row r="388" spans="16:19" x14ac:dyDescent="0.25">
      <c r="P388" s="111"/>
      <c r="Q388" s="111"/>
      <c r="R388" s="111"/>
      <c r="S388" s="111"/>
    </row>
    <row r="389" spans="16:19" x14ac:dyDescent="0.25">
      <c r="P389" s="111"/>
      <c r="Q389" s="111"/>
      <c r="R389" s="111"/>
      <c r="S389" s="111"/>
    </row>
    <row r="390" spans="16:19" x14ac:dyDescent="0.25">
      <c r="P390" s="111"/>
      <c r="Q390" s="111"/>
      <c r="R390" s="111"/>
      <c r="S390" s="111"/>
    </row>
    <row r="391" spans="16:19" x14ac:dyDescent="0.25">
      <c r="P391" s="111"/>
      <c r="Q391" s="111"/>
      <c r="R391" s="111"/>
      <c r="S391" s="111"/>
    </row>
    <row r="392" spans="16:19" x14ac:dyDescent="0.25">
      <c r="P392" s="111"/>
      <c r="Q392" s="111"/>
      <c r="R392" s="111"/>
      <c r="S392" s="111"/>
    </row>
    <row r="393" spans="16:19" x14ac:dyDescent="0.25">
      <c r="P393" s="111"/>
      <c r="Q393" s="111"/>
      <c r="R393" s="111"/>
      <c r="S393" s="111"/>
    </row>
    <row r="394" spans="16:19" x14ac:dyDescent="0.25">
      <c r="P394" s="111"/>
      <c r="Q394" s="111"/>
      <c r="R394" s="111"/>
      <c r="S394" s="111"/>
    </row>
    <row r="395" spans="16:19" x14ac:dyDescent="0.25">
      <c r="P395" s="111"/>
      <c r="Q395" s="111"/>
      <c r="R395" s="111"/>
      <c r="S395" s="111"/>
    </row>
    <row r="396" spans="16:19" x14ac:dyDescent="0.25">
      <c r="P396" s="111"/>
      <c r="Q396" s="111"/>
      <c r="R396" s="111"/>
      <c r="S396" s="111"/>
    </row>
    <row r="397" spans="16:19" x14ac:dyDescent="0.25">
      <c r="P397" s="111"/>
      <c r="Q397" s="111"/>
      <c r="R397" s="111"/>
      <c r="S397" s="111"/>
    </row>
    <row r="398" spans="16:19" x14ac:dyDescent="0.25">
      <c r="P398" s="111"/>
      <c r="Q398" s="111"/>
      <c r="R398" s="111"/>
      <c r="S398" s="111"/>
    </row>
    <row r="399" spans="16:19" x14ac:dyDescent="0.25">
      <c r="P399" s="111"/>
      <c r="Q399" s="111"/>
      <c r="R399" s="111"/>
      <c r="S399" s="111"/>
    </row>
    <row r="400" spans="16:19" x14ac:dyDescent="0.25">
      <c r="P400" s="111"/>
      <c r="Q400" s="111"/>
      <c r="R400" s="111"/>
      <c r="S400" s="111"/>
    </row>
    <row r="401" spans="16:19" x14ac:dyDescent="0.25">
      <c r="P401" s="111"/>
      <c r="Q401" s="111"/>
      <c r="R401" s="111"/>
      <c r="S401" s="111"/>
    </row>
    <row r="402" spans="16:19" x14ac:dyDescent="0.25">
      <c r="P402" s="111"/>
      <c r="Q402" s="111"/>
      <c r="R402" s="111"/>
      <c r="S402" s="111"/>
    </row>
    <row r="403" spans="16:19" x14ac:dyDescent="0.25">
      <c r="P403" s="111"/>
      <c r="Q403" s="111"/>
      <c r="R403" s="111"/>
      <c r="S403" s="111"/>
    </row>
    <row r="404" spans="16:19" x14ac:dyDescent="0.25">
      <c r="P404" s="111"/>
      <c r="Q404" s="111"/>
      <c r="R404" s="111"/>
      <c r="S404" s="111"/>
    </row>
    <row r="405" spans="16:19" x14ac:dyDescent="0.25">
      <c r="P405" s="111"/>
      <c r="Q405" s="111"/>
      <c r="R405" s="111"/>
      <c r="S405" s="111"/>
    </row>
    <row r="406" spans="16:19" x14ac:dyDescent="0.25">
      <c r="P406" s="111"/>
      <c r="Q406" s="111"/>
      <c r="R406" s="111"/>
      <c r="S406" s="111"/>
    </row>
    <row r="407" spans="16:19" x14ac:dyDescent="0.25">
      <c r="P407" s="111"/>
      <c r="Q407" s="111"/>
      <c r="R407" s="111"/>
      <c r="S407" s="111"/>
    </row>
    <row r="408" spans="16:19" x14ac:dyDescent="0.25">
      <c r="P408" s="111"/>
      <c r="Q408" s="111"/>
      <c r="R408" s="111"/>
      <c r="S408" s="111"/>
    </row>
    <row r="409" spans="16:19" x14ac:dyDescent="0.25">
      <c r="P409" s="111"/>
      <c r="Q409" s="111"/>
      <c r="R409" s="111"/>
      <c r="S409" s="111"/>
    </row>
    <row r="410" spans="16:19" x14ac:dyDescent="0.25">
      <c r="P410" s="111"/>
      <c r="Q410" s="111"/>
      <c r="R410" s="111"/>
      <c r="S410" s="111"/>
    </row>
    <row r="411" spans="16:19" x14ac:dyDescent="0.25">
      <c r="P411" s="111"/>
      <c r="Q411" s="111"/>
      <c r="R411" s="111"/>
      <c r="S411" s="111"/>
    </row>
    <row r="412" spans="16:19" x14ac:dyDescent="0.25">
      <c r="P412" s="111"/>
      <c r="Q412" s="111"/>
      <c r="R412" s="111"/>
      <c r="S412" s="111"/>
    </row>
    <row r="413" spans="16:19" x14ac:dyDescent="0.25">
      <c r="P413" s="111"/>
      <c r="Q413" s="111"/>
      <c r="R413" s="111"/>
      <c r="S413" s="111"/>
    </row>
    <row r="414" spans="16:19" x14ac:dyDescent="0.25">
      <c r="P414" s="111"/>
      <c r="Q414" s="111"/>
      <c r="R414" s="111"/>
      <c r="S414" s="111"/>
    </row>
    <row r="415" spans="16:19" x14ac:dyDescent="0.25">
      <c r="P415" s="111"/>
      <c r="Q415" s="111"/>
      <c r="R415" s="111"/>
      <c r="S415" s="111"/>
    </row>
    <row r="416" spans="16:19" x14ac:dyDescent="0.25">
      <c r="P416" s="111"/>
      <c r="Q416" s="111"/>
      <c r="R416" s="111"/>
      <c r="S416" s="111"/>
    </row>
    <row r="417" spans="16:19" x14ac:dyDescent="0.25">
      <c r="P417" s="111"/>
      <c r="Q417" s="111"/>
      <c r="R417" s="111"/>
      <c r="S417" s="111"/>
    </row>
    <row r="418" spans="16:19" x14ac:dyDescent="0.25">
      <c r="P418" s="111"/>
      <c r="Q418" s="111"/>
      <c r="R418" s="111"/>
      <c r="S418" s="111"/>
    </row>
    <row r="419" spans="16:19" x14ac:dyDescent="0.25">
      <c r="P419" s="111"/>
      <c r="Q419" s="111"/>
      <c r="R419" s="111"/>
      <c r="S419" s="111"/>
    </row>
    <row r="420" spans="16:19" x14ac:dyDescent="0.25">
      <c r="P420" s="111"/>
      <c r="Q420" s="111"/>
      <c r="R420" s="111"/>
      <c r="S420" s="111"/>
    </row>
    <row r="421" spans="16:19" x14ac:dyDescent="0.25">
      <c r="P421" s="111"/>
      <c r="Q421" s="111"/>
      <c r="R421" s="111"/>
      <c r="S421" s="111"/>
    </row>
    <row r="422" spans="16:19" x14ac:dyDescent="0.25">
      <c r="P422" s="111"/>
      <c r="Q422" s="111"/>
      <c r="R422" s="111"/>
      <c r="S422" s="111"/>
    </row>
    <row r="423" spans="16:19" x14ac:dyDescent="0.25">
      <c r="P423" s="111"/>
      <c r="Q423" s="111"/>
      <c r="R423" s="111"/>
      <c r="S423" s="111"/>
    </row>
    <row r="424" spans="16:19" x14ac:dyDescent="0.25">
      <c r="P424" s="111"/>
      <c r="Q424" s="111"/>
      <c r="R424" s="111"/>
      <c r="S424" s="111"/>
    </row>
    <row r="425" spans="16:19" x14ac:dyDescent="0.25">
      <c r="P425" s="111"/>
      <c r="Q425" s="111"/>
      <c r="R425" s="111"/>
      <c r="S425" s="111"/>
    </row>
    <row r="426" spans="16:19" x14ac:dyDescent="0.25">
      <c r="P426" s="111"/>
      <c r="Q426" s="111"/>
      <c r="R426" s="111"/>
      <c r="S426" s="111"/>
    </row>
    <row r="427" spans="16:19" x14ac:dyDescent="0.25">
      <c r="P427" s="111"/>
      <c r="Q427" s="111"/>
      <c r="R427" s="111"/>
      <c r="S427" s="111"/>
    </row>
    <row r="428" spans="16:19" x14ac:dyDescent="0.25">
      <c r="P428" s="111"/>
      <c r="Q428" s="111"/>
      <c r="R428" s="111"/>
      <c r="S428" s="111"/>
    </row>
    <row r="429" spans="16:19" x14ac:dyDescent="0.25">
      <c r="P429" s="111"/>
      <c r="Q429" s="111"/>
      <c r="R429" s="111"/>
      <c r="S429" s="111"/>
    </row>
    <row r="430" spans="16:19" x14ac:dyDescent="0.25">
      <c r="P430" s="111"/>
      <c r="Q430" s="111"/>
      <c r="R430" s="111"/>
      <c r="S430" s="111"/>
    </row>
    <row r="431" spans="16:19" x14ac:dyDescent="0.25">
      <c r="P431" s="111"/>
      <c r="Q431" s="111"/>
      <c r="R431" s="111"/>
      <c r="S431" s="111"/>
    </row>
    <row r="432" spans="16:19" x14ac:dyDescent="0.25">
      <c r="P432" s="111"/>
      <c r="Q432" s="111"/>
      <c r="R432" s="111"/>
      <c r="S432" s="111"/>
    </row>
    <row r="433" spans="16:19" x14ac:dyDescent="0.25">
      <c r="P433" s="111"/>
      <c r="Q433" s="111"/>
      <c r="R433" s="111"/>
      <c r="S433" s="111"/>
    </row>
    <row r="434" spans="16:19" x14ac:dyDescent="0.25">
      <c r="P434" s="111"/>
      <c r="Q434" s="111"/>
      <c r="R434" s="111"/>
      <c r="S434" s="111"/>
    </row>
    <row r="435" spans="16:19" x14ac:dyDescent="0.25">
      <c r="P435" s="111"/>
      <c r="Q435" s="111"/>
      <c r="R435" s="111"/>
      <c r="S435" s="111"/>
    </row>
    <row r="436" spans="16:19" x14ac:dyDescent="0.25">
      <c r="P436" s="111"/>
      <c r="Q436" s="111"/>
      <c r="R436" s="111"/>
      <c r="S436" s="111"/>
    </row>
    <row r="437" spans="16:19" x14ac:dyDescent="0.25">
      <c r="P437" s="111"/>
      <c r="Q437" s="111"/>
      <c r="R437" s="111"/>
      <c r="S437" s="111"/>
    </row>
    <row r="438" spans="16:19" x14ac:dyDescent="0.25">
      <c r="P438" s="111"/>
      <c r="Q438" s="111"/>
      <c r="R438" s="111"/>
      <c r="S438" s="111"/>
    </row>
    <row r="439" spans="16:19" x14ac:dyDescent="0.25">
      <c r="P439" s="111"/>
      <c r="Q439" s="111"/>
      <c r="R439" s="111"/>
      <c r="S439" s="111"/>
    </row>
    <row r="440" spans="16:19" x14ac:dyDescent="0.25">
      <c r="P440" s="111"/>
      <c r="Q440" s="111"/>
      <c r="R440" s="111"/>
      <c r="S440" s="111"/>
    </row>
    <row r="441" spans="16:19" x14ac:dyDescent="0.25">
      <c r="P441" s="111"/>
      <c r="Q441" s="111"/>
      <c r="R441" s="111"/>
      <c r="S441" s="111"/>
    </row>
    <row r="442" spans="16:19" x14ac:dyDescent="0.25">
      <c r="P442" s="111"/>
      <c r="Q442" s="111"/>
      <c r="R442" s="111"/>
      <c r="S442" s="111"/>
    </row>
    <row r="443" spans="16:19" x14ac:dyDescent="0.25">
      <c r="P443" s="111"/>
      <c r="Q443" s="111"/>
      <c r="R443" s="111"/>
      <c r="S443" s="111"/>
    </row>
    <row r="444" spans="16:19" x14ac:dyDescent="0.25">
      <c r="P444" s="111"/>
      <c r="Q444" s="111"/>
      <c r="R444" s="111"/>
      <c r="S444" s="111"/>
    </row>
    <row r="445" spans="16:19" x14ac:dyDescent="0.25">
      <c r="P445" s="111"/>
      <c r="Q445" s="111"/>
      <c r="R445" s="111"/>
      <c r="S445" s="111"/>
    </row>
    <row r="446" spans="16:19" x14ac:dyDescent="0.25">
      <c r="P446" s="111"/>
      <c r="Q446" s="111"/>
      <c r="R446" s="111"/>
      <c r="S446" s="111"/>
    </row>
    <row r="447" spans="16:19" x14ac:dyDescent="0.25">
      <c r="P447" s="111"/>
      <c r="Q447" s="111"/>
      <c r="R447" s="111"/>
      <c r="S447" s="111"/>
    </row>
    <row r="448" spans="16:19" x14ac:dyDescent="0.25">
      <c r="P448" s="111"/>
      <c r="Q448" s="111"/>
      <c r="R448" s="111"/>
      <c r="S448" s="111"/>
    </row>
    <row r="449" spans="16:19" x14ac:dyDescent="0.25">
      <c r="P449" s="111"/>
      <c r="Q449" s="111"/>
      <c r="R449" s="111"/>
      <c r="S449" s="111"/>
    </row>
    <row r="450" spans="16:19" x14ac:dyDescent="0.25">
      <c r="P450" s="111"/>
      <c r="Q450" s="111"/>
      <c r="R450" s="111"/>
      <c r="S450" s="111"/>
    </row>
    <row r="451" spans="16:19" x14ac:dyDescent="0.25">
      <c r="P451" s="111"/>
      <c r="Q451" s="111"/>
      <c r="R451" s="111"/>
      <c r="S451" s="111"/>
    </row>
    <row r="452" spans="16:19" x14ac:dyDescent="0.25">
      <c r="P452" s="111"/>
      <c r="Q452" s="111"/>
      <c r="R452" s="111"/>
      <c r="S452" s="111"/>
    </row>
    <row r="453" spans="16:19" x14ac:dyDescent="0.25">
      <c r="P453" s="111"/>
      <c r="Q453" s="111"/>
      <c r="R453" s="111"/>
      <c r="S453" s="111"/>
    </row>
    <row r="454" spans="16:19" x14ac:dyDescent="0.25">
      <c r="P454" s="111"/>
      <c r="Q454" s="111"/>
      <c r="R454" s="111"/>
      <c r="S454" s="111"/>
    </row>
    <row r="455" spans="16:19" x14ac:dyDescent="0.25">
      <c r="P455" s="111"/>
      <c r="Q455" s="111"/>
      <c r="R455" s="111"/>
      <c r="S455" s="111"/>
    </row>
    <row r="456" spans="16:19" x14ac:dyDescent="0.25">
      <c r="P456" s="111"/>
      <c r="Q456" s="111"/>
      <c r="R456" s="111"/>
      <c r="S456" s="111"/>
    </row>
    <row r="457" spans="16:19" x14ac:dyDescent="0.25">
      <c r="P457" s="111"/>
      <c r="Q457" s="111"/>
      <c r="R457" s="111"/>
      <c r="S457" s="111"/>
    </row>
    <row r="458" spans="16:19" x14ac:dyDescent="0.25">
      <c r="P458" s="111"/>
      <c r="Q458" s="111"/>
      <c r="R458" s="111"/>
      <c r="S458" s="111"/>
    </row>
    <row r="459" spans="16:19" x14ac:dyDescent="0.25">
      <c r="P459" s="111"/>
      <c r="Q459" s="111"/>
      <c r="R459" s="111"/>
      <c r="S459" s="111"/>
    </row>
    <row r="460" spans="16:19" x14ac:dyDescent="0.25">
      <c r="P460" s="111"/>
      <c r="Q460" s="111"/>
      <c r="R460" s="111"/>
      <c r="S460" s="111"/>
    </row>
    <row r="461" spans="16:19" x14ac:dyDescent="0.25">
      <c r="P461" s="111"/>
      <c r="Q461" s="111"/>
      <c r="R461" s="111"/>
      <c r="S461" s="111"/>
    </row>
    <row r="462" spans="16:19" x14ac:dyDescent="0.25">
      <c r="P462" s="111"/>
      <c r="Q462" s="111"/>
      <c r="R462" s="111"/>
      <c r="S462" s="111"/>
    </row>
    <row r="463" spans="16:19" x14ac:dyDescent="0.25">
      <c r="P463" s="111"/>
      <c r="Q463" s="111"/>
      <c r="R463" s="111"/>
      <c r="S463" s="111"/>
    </row>
    <row r="464" spans="16:19" x14ac:dyDescent="0.25">
      <c r="P464" s="111"/>
      <c r="Q464" s="111"/>
      <c r="R464" s="111"/>
      <c r="S464" s="111"/>
    </row>
    <row r="465" spans="16:19" x14ac:dyDescent="0.25">
      <c r="P465" s="111"/>
      <c r="Q465" s="111"/>
      <c r="R465" s="111"/>
      <c r="S465" s="111"/>
    </row>
    <row r="466" spans="16:19" x14ac:dyDescent="0.25">
      <c r="P466" s="111"/>
      <c r="Q466" s="111"/>
      <c r="R466" s="111"/>
      <c r="S466" s="111"/>
    </row>
    <row r="467" spans="16:19" x14ac:dyDescent="0.25">
      <c r="P467" s="111"/>
      <c r="Q467" s="111"/>
      <c r="R467" s="111"/>
      <c r="S467" s="111"/>
    </row>
    <row r="468" spans="16:19" x14ac:dyDescent="0.25">
      <c r="P468" s="111"/>
      <c r="Q468" s="111"/>
      <c r="R468" s="111"/>
      <c r="S468" s="111"/>
    </row>
    <row r="469" spans="16:19" x14ac:dyDescent="0.25">
      <c r="P469" s="111"/>
      <c r="Q469" s="111"/>
      <c r="R469" s="111"/>
      <c r="S469" s="111"/>
    </row>
    <row r="470" spans="16:19" x14ac:dyDescent="0.25">
      <c r="P470" s="111"/>
      <c r="Q470" s="111"/>
      <c r="R470" s="111"/>
      <c r="S470" s="111"/>
    </row>
    <row r="471" spans="16:19" x14ac:dyDescent="0.25">
      <c r="P471" s="111"/>
      <c r="Q471" s="111"/>
      <c r="R471" s="111"/>
      <c r="S471" s="111"/>
    </row>
    <row r="472" spans="16:19" x14ac:dyDescent="0.25">
      <c r="P472" s="111"/>
      <c r="Q472" s="111"/>
      <c r="R472" s="111"/>
      <c r="S472" s="111"/>
    </row>
    <row r="473" spans="16:19" x14ac:dyDescent="0.25">
      <c r="P473" s="111"/>
      <c r="Q473" s="111"/>
      <c r="R473" s="111"/>
      <c r="S473" s="111"/>
    </row>
    <row r="474" spans="16:19" x14ac:dyDescent="0.25">
      <c r="P474" s="111"/>
      <c r="Q474" s="111"/>
      <c r="R474" s="111"/>
      <c r="S474" s="111"/>
    </row>
    <row r="475" spans="16:19" x14ac:dyDescent="0.25">
      <c r="P475" s="111"/>
      <c r="Q475" s="111"/>
      <c r="R475" s="111"/>
      <c r="S475" s="111"/>
    </row>
    <row r="476" spans="16:19" x14ac:dyDescent="0.25">
      <c r="P476" s="111"/>
      <c r="Q476" s="111"/>
      <c r="R476" s="111"/>
      <c r="S476" s="111"/>
    </row>
    <row r="477" spans="16:19" x14ac:dyDescent="0.25">
      <c r="P477" s="111"/>
      <c r="Q477" s="111"/>
      <c r="R477" s="111"/>
      <c r="S477" s="111"/>
    </row>
    <row r="478" spans="16:19" x14ac:dyDescent="0.25">
      <c r="P478" s="111"/>
      <c r="Q478" s="111"/>
      <c r="R478" s="111"/>
      <c r="S478" s="111"/>
    </row>
    <row r="479" spans="16:19" x14ac:dyDescent="0.25">
      <c r="P479" s="111"/>
      <c r="Q479" s="111"/>
      <c r="R479" s="111"/>
      <c r="S479" s="111"/>
    </row>
    <row r="480" spans="16:19" x14ac:dyDescent="0.25">
      <c r="P480" s="111"/>
      <c r="Q480" s="111"/>
      <c r="R480" s="111"/>
      <c r="S480" s="111"/>
    </row>
    <row r="481" spans="16:19" x14ac:dyDescent="0.25">
      <c r="P481" s="111"/>
      <c r="Q481" s="111"/>
      <c r="R481" s="111"/>
      <c r="S481" s="111"/>
    </row>
    <row r="482" spans="16:19" x14ac:dyDescent="0.25">
      <c r="P482" s="111"/>
      <c r="Q482" s="111"/>
      <c r="R482" s="111"/>
      <c r="S482" s="111"/>
    </row>
    <row r="483" spans="16:19" x14ac:dyDescent="0.25">
      <c r="P483" s="111"/>
      <c r="Q483" s="111"/>
      <c r="R483" s="111"/>
      <c r="S483" s="111"/>
    </row>
    <row r="484" spans="16:19" x14ac:dyDescent="0.25">
      <c r="P484" s="111"/>
      <c r="Q484" s="111"/>
      <c r="R484" s="111"/>
      <c r="S484" s="111"/>
    </row>
    <row r="485" spans="16:19" x14ac:dyDescent="0.25">
      <c r="P485" s="111"/>
      <c r="Q485" s="111"/>
      <c r="R485" s="111"/>
      <c r="S485" s="111"/>
    </row>
    <row r="486" spans="16:19" x14ac:dyDescent="0.25">
      <c r="P486" s="111"/>
      <c r="Q486" s="111"/>
      <c r="R486" s="111"/>
      <c r="S486" s="111"/>
    </row>
    <row r="487" spans="16:19" x14ac:dyDescent="0.25">
      <c r="P487" s="111"/>
      <c r="Q487" s="111"/>
      <c r="R487" s="111"/>
      <c r="S487" s="111"/>
    </row>
    <row r="488" spans="16:19" x14ac:dyDescent="0.25">
      <c r="P488" s="111"/>
      <c r="Q488" s="111"/>
      <c r="R488" s="111"/>
      <c r="S488" s="111"/>
    </row>
    <row r="489" spans="16:19" x14ac:dyDescent="0.25">
      <c r="P489" s="111"/>
      <c r="Q489" s="111"/>
      <c r="R489" s="111"/>
      <c r="S489" s="111"/>
    </row>
    <row r="490" spans="16:19" x14ac:dyDescent="0.25">
      <c r="P490" s="111"/>
      <c r="Q490" s="111"/>
      <c r="R490" s="111"/>
      <c r="S490" s="111"/>
    </row>
    <row r="491" spans="16:19" x14ac:dyDescent="0.25">
      <c r="P491" s="111"/>
      <c r="Q491" s="111"/>
      <c r="R491" s="111"/>
      <c r="S491" s="111"/>
    </row>
    <row r="492" spans="16:19" x14ac:dyDescent="0.25">
      <c r="P492" s="111"/>
      <c r="Q492" s="111"/>
      <c r="R492" s="111"/>
      <c r="S492" s="111"/>
    </row>
    <row r="493" spans="16:19" x14ac:dyDescent="0.25">
      <c r="P493" s="111"/>
      <c r="Q493" s="111"/>
      <c r="R493" s="111"/>
      <c r="S493" s="111"/>
    </row>
    <row r="494" spans="16:19" x14ac:dyDescent="0.25">
      <c r="P494" s="111"/>
      <c r="Q494" s="111"/>
      <c r="R494" s="111"/>
      <c r="S494" s="111"/>
    </row>
    <row r="495" spans="16:19" x14ac:dyDescent="0.25">
      <c r="P495" s="111"/>
      <c r="Q495" s="111"/>
      <c r="R495" s="111"/>
      <c r="S495" s="111"/>
    </row>
    <row r="496" spans="16:19" x14ac:dyDescent="0.25">
      <c r="P496" s="111"/>
      <c r="Q496" s="111"/>
      <c r="R496" s="111"/>
      <c r="S496" s="111"/>
    </row>
    <row r="497" spans="16:19" x14ac:dyDescent="0.25">
      <c r="P497" s="111"/>
      <c r="Q497" s="111"/>
      <c r="R497" s="111"/>
      <c r="S497" s="111"/>
    </row>
    <row r="498" spans="16:19" x14ac:dyDescent="0.25">
      <c r="P498" s="111"/>
      <c r="Q498" s="111"/>
      <c r="R498" s="111"/>
      <c r="S498" s="111"/>
    </row>
    <row r="499" spans="16:19" x14ac:dyDescent="0.25">
      <c r="P499" s="111"/>
      <c r="Q499" s="111"/>
      <c r="R499" s="111"/>
      <c r="S499" s="111"/>
    </row>
    <row r="500" spans="16:19" x14ac:dyDescent="0.25">
      <c r="P500" s="111"/>
      <c r="Q500" s="111"/>
      <c r="R500" s="111"/>
      <c r="S500" s="111"/>
    </row>
    <row r="501" spans="16:19" x14ac:dyDescent="0.25">
      <c r="P501" s="111"/>
      <c r="Q501" s="111"/>
      <c r="R501" s="111"/>
      <c r="S501" s="111"/>
    </row>
    <row r="502" spans="16:19" x14ac:dyDescent="0.25">
      <c r="P502" s="111"/>
      <c r="Q502" s="111"/>
      <c r="R502" s="111"/>
      <c r="S502" s="111"/>
    </row>
    <row r="503" spans="16:19" x14ac:dyDescent="0.25">
      <c r="P503" s="111"/>
      <c r="Q503" s="111"/>
      <c r="R503" s="111"/>
      <c r="S503" s="111"/>
    </row>
    <row r="504" spans="16:19" x14ac:dyDescent="0.25">
      <c r="P504" s="111"/>
      <c r="Q504" s="111"/>
      <c r="R504" s="111"/>
      <c r="S504" s="111"/>
    </row>
    <row r="505" spans="16:19" x14ac:dyDescent="0.25">
      <c r="P505" s="111"/>
      <c r="Q505" s="111"/>
      <c r="R505" s="111"/>
      <c r="S505" s="111"/>
    </row>
    <row r="506" spans="16:19" x14ac:dyDescent="0.25">
      <c r="P506" s="111"/>
      <c r="Q506" s="111"/>
      <c r="R506" s="111"/>
      <c r="S506" s="111"/>
    </row>
    <row r="507" spans="16:19" x14ac:dyDescent="0.25">
      <c r="P507" s="111"/>
      <c r="Q507" s="111"/>
      <c r="R507" s="111"/>
      <c r="S507" s="111"/>
    </row>
    <row r="508" spans="16:19" x14ac:dyDescent="0.25">
      <c r="P508" s="111"/>
      <c r="Q508" s="111"/>
      <c r="R508" s="111"/>
      <c r="S508" s="111"/>
    </row>
    <row r="509" spans="16:19" x14ac:dyDescent="0.25">
      <c r="P509" s="111"/>
      <c r="Q509" s="111"/>
      <c r="R509" s="111"/>
      <c r="S509" s="111"/>
    </row>
    <row r="510" spans="16:19" x14ac:dyDescent="0.25">
      <c r="P510" s="111"/>
      <c r="Q510" s="111"/>
      <c r="R510" s="111"/>
      <c r="S510" s="111"/>
    </row>
    <row r="511" spans="16:19" x14ac:dyDescent="0.25">
      <c r="P511" s="111"/>
      <c r="Q511" s="111"/>
      <c r="R511" s="111"/>
      <c r="S511" s="111"/>
    </row>
    <row r="512" spans="16:19" x14ac:dyDescent="0.25">
      <c r="P512" s="111"/>
      <c r="Q512" s="111"/>
      <c r="R512" s="111"/>
      <c r="S512" s="111"/>
    </row>
    <row r="513" spans="16:19" x14ac:dyDescent="0.25">
      <c r="P513" s="111"/>
      <c r="Q513" s="111"/>
      <c r="R513" s="111"/>
      <c r="S513" s="111"/>
    </row>
    <row r="514" spans="16:19" x14ac:dyDescent="0.25">
      <c r="P514" s="111"/>
      <c r="Q514" s="111"/>
      <c r="R514" s="111"/>
      <c r="S514" s="111"/>
    </row>
    <row r="515" spans="16:19" x14ac:dyDescent="0.25">
      <c r="P515" s="111"/>
      <c r="Q515" s="111"/>
      <c r="R515" s="111"/>
      <c r="S515" s="111"/>
    </row>
    <row r="516" spans="16:19" x14ac:dyDescent="0.25">
      <c r="P516" s="111"/>
      <c r="Q516" s="111"/>
      <c r="R516" s="111"/>
      <c r="S516" s="111"/>
    </row>
    <row r="517" spans="16:19" x14ac:dyDescent="0.25">
      <c r="P517" s="111"/>
      <c r="Q517" s="111"/>
      <c r="R517" s="111"/>
      <c r="S517" s="111"/>
    </row>
    <row r="518" spans="16:19" x14ac:dyDescent="0.25">
      <c r="P518" s="111"/>
      <c r="Q518" s="111"/>
      <c r="R518" s="111"/>
      <c r="S518" s="111"/>
    </row>
    <row r="519" spans="16:19" x14ac:dyDescent="0.25">
      <c r="P519" s="111"/>
      <c r="Q519" s="111"/>
      <c r="R519" s="111"/>
      <c r="S519" s="111"/>
    </row>
    <row r="520" spans="16:19" x14ac:dyDescent="0.25">
      <c r="P520" s="111"/>
      <c r="Q520" s="111"/>
      <c r="R520" s="111"/>
      <c r="S520" s="111"/>
    </row>
    <row r="521" spans="16:19" x14ac:dyDescent="0.25">
      <c r="P521" s="111"/>
      <c r="Q521" s="111"/>
      <c r="R521" s="111"/>
      <c r="S521" s="111"/>
    </row>
    <row r="522" spans="16:19" x14ac:dyDescent="0.25">
      <c r="P522" s="111"/>
      <c r="Q522" s="111"/>
      <c r="R522" s="111"/>
      <c r="S522" s="111"/>
    </row>
    <row r="523" spans="16:19" x14ac:dyDescent="0.25">
      <c r="P523" s="111"/>
      <c r="Q523" s="111"/>
      <c r="R523" s="111"/>
      <c r="S523" s="111"/>
    </row>
    <row r="524" spans="16:19" x14ac:dyDescent="0.25">
      <c r="P524" s="111"/>
      <c r="Q524" s="111"/>
      <c r="R524" s="111"/>
      <c r="S524" s="111"/>
    </row>
    <row r="525" spans="16:19" x14ac:dyDescent="0.25">
      <c r="P525" s="111"/>
      <c r="Q525" s="111"/>
      <c r="R525" s="111"/>
      <c r="S525" s="111"/>
    </row>
    <row r="526" spans="16:19" x14ac:dyDescent="0.25">
      <c r="P526" s="111"/>
      <c r="Q526" s="111"/>
      <c r="R526" s="111"/>
      <c r="S526" s="111"/>
    </row>
    <row r="527" spans="16:19" x14ac:dyDescent="0.25">
      <c r="P527" s="111"/>
      <c r="Q527" s="111"/>
      <c r="R527" s="111"/>
      <c r="S527" s="111"/>
    </row>
    <row r="528" spans="16:19" x14ac:dyDescent="0.25">
      <c r="P528" s="111"/>
      <c r="Q528" s="111"/>
      <c r="R528" s="111"/>
      <c r="S528" s="111"/>
    </row>
    <row r="529" spans="16:19" x14ac:dyDescent="0.25">
      <c r="P529" s="111"/>
      <c r="Q529" s="111"/>
      <c r="R529" s="111"/>
      <c r="S529" s="111"/>
    </row>
    <row r="530" spans="16:19" x14ac:dyDescent="0.25">
      <c r="P530" s="111"/>
      <c r="Q530" s="111"/>
      <c r="R530" s="111"/>
      <c r="S530" s="111"/>
    </row>
    <row r="531" spans="16:19" x14ac:dyDescent="0.25">
      <c r="P531" s="111"/>
      <c r="Q531" s="111"/>
      <c r="R531" s="111"/>
      <c r="S531" s="111"/>
    </row>
    <row r="532" spans="16:19" x14ac:dyDescent="0.25">
      <c r="P532" s="111"/>
      <c r="Q532" s="111"/>
      <c r="R532" s="111"/>
      <c r="S532" s="111"/>
    </row>
    <row r="533" spans="16:19" x14ac:dyDescent="0.25">
      <c r="P533" s="111"/>
      <c r="Q533" s="111"/>
      <c r="R533" s="111"/>
      <c r="S533" s="111"/>
    </row>
    <row r="534" spans="16:19" x14ac:dyDescent="0.25">
      <c r="P534" s="111"/>
      <c r="Q534" s="111"/>
      <c r="R534" s="111"/>
      <c r="S534" s="111"/>
    </row>
    <row r="535" spans="16:19" x14ac:dyDescent="0.25">
      <c r="P535" s="111"/>
      <c r="Q535" s="111"/>
      <c r="R535" s="111"/>
      <c r="S535" s="111"/>
    </row>
    <row r="536" spans="16:19" x14ac:dyDescent="0.25">
      <c r="P536" s="111"/>
      <c r="Q536" s="111"/>
      <c r="R536" s="111"/>
      <c r="S536" s="111"/>
    </row>
    <row r="537" spans="16:19" x14ac:dyDescent="0.25">
      <c r="P537" s="111"/>
      <c r="Q537" s="111"/>
      <c r="R537" s="111"/>
      <c r="S537" s="111"/>
    </row>
    <row r="538" spans="16:19" x14ac:dyDescent="0.25">
      <c r="P538" s="111"/>
      <c r="Q538" s="111"/>
      <c r="R538" s="111"/>
      <c r="S538" s="111"/>
    </row>
    <row r="539" spans="16:19" x14ac:dyDescent="0.25">
      <c r="P539" s="111"/>
      <c r="Q539" s="111"/>
      <c r="R539" s="111"/>
      <c r="S539" s="111"/>
    </row>
    <row r="540" spans="16:19" x14ac:dyDescent="0.25">
      <c r="P540" s="111"/>
      <c r="Q540" s="111"/>
      <c r="R540" s="111"/>
      <c r="S540" s="111"/>
    </row>
    <row r="541" spans="16:19" x14ac:dyDescent="0.25">
      <c r="P541" s="111"/>
      <c r="Q541" s="111"/>
      <c r="R541" s="111"/>
      <c r="S541" s="111"/>
    </row>
    <row r="542" spans="16:19" x14ac:dyDescent="0.25">
      <c r="P542" s="111"/>
      <c r="Q542" s="111"/>
      <c r="R542" s="111"/>
      <c r="S542" s="111"/>
    </row>
    <row r="543" spans="16:19" x14ac:dyDescent="0.25">
      <c r="P543" s="111"/>
      <c r="Q543" s="111"/>
      <c r="R543" s="111"/>
      <c r="S543" s="111"/>
    </row>
    <row r="544" spans="16:19" x14ac:dyDescent="0.25">
      <c r="P544" s="111"/>
      <c r="Q544" s="111"/>
      <c r="R544" s="111"/>
      <c r="S544" s="111"/>
    </row>
    <row r="545" spans="16:19" x14ac:dyDescent="0.25">
      <c r="P545" s="111"/>
      <c r="Q545" s="111"/>
      <c r="R545" s="111"/>
      <c r="S545" s="111"/>
    </row>
    <row r="546" spans="16:19" x14ac:dyDescent="0.25">
      <c r="P546" s="111"/>
      <c r="Q546" s="111"/>
      <c r="R546" s="111"/>
      <c r="S546" s="111"/>
    </row>
    <row r="547" spans="16:19" x14ac:dyDescent="0.25">
      <c r="P547" s="111"/>
      <c r="Q547" s="111"/>
      <c r="R547" s="111"/>
      <c r="S547" s="111"/>
    </row>
    <row r="548" spans="16:19" x14ac:dyDescent="0.25">
      <c r="P548" s="111"/>
      <c r="Q548" s="111"/>
      <c r="R548" s="111"/>
      <c r="S548" s="111"/>
    </row>
    <row r="549" spans="16:19" x14ac:dyDescent="0.25">
      <c r="P549" s="111"/>
      <c r="Q549" s="111"/>
      <c r="R549" s="111"/>
      <c r="S549" s="111"/>
    </row>
    <row r="550" spans="16:19" x14ac:dyDescent="0.25">
      <c r="P550" s="111"/>
      <c r="Q550" s="111"/>
      <c r="R550" s="111"/>
      <c r="S550" s="111"/>
    </row>
    <row r="551" spans="16:19" x14ac:dyDescent="0.25">
      <c r="P551" s="111"/>
      <c r="Q551" s="111"/>
      <c r="R551" s="111"/>
      <c r="S551" s="111"/>
    </row>
    <row r="552" spans="16:19" x14ac:dyDescent="0.25">
      <c r="P552" s="111"/>
      <c r="Q552" s="111"/>
      <c r="R552" s="111"/>
      <c r="S552" s="111"/>
    </row>
    <row r="553" spans="16:19" x14ac:dyDescent="0.25">
      <c r="P553" s="111"/>
      <c r="Q553" s="111"/>
      <c r="R553" s="111"/>
      <c r="S553" s="111"/>
    </row>
    <row r="554" spans="16:19" x14ac:dyDescent="0.25">
      <c r="P554" s="111"/>
      <c r="Q554" s="111"/>
      <c r="R554" s="111"/>
      <c r="S554" s="111"/>
    </row>
    <row r="555" spans="16:19" x14ac:dyDescent="0.25">
      <c r="P555" s="111"/>
      <c r="Q555" s="111"/>
      <c r="R555" s="111"/>
      <c r="S555" s="111"/>
    </row>
    <row r="556" spans="16:19" x14ac:dyDescent="0.25">
      <c r="P556" s="111"/>
      <c r="Q556" s="111"/>
      <c r="R556" s="111"/>
      <c r="S556" s="111"/>
    </row>
    <row r="557" spans="16:19" x14ac:dyDescent="0.25">
      <c r="P557" s="111"/>
      <c r="Q557" s="111"/>
      <c r="R557" s="111"/>
      <c r="S557" s="111"/>
    </row>
    <row r="558" spans="16:19" x14ac:dyDescent="0.25">
      <c r="P558" s="111"/>
      <c r="Q558" s="111"/>
      <c r="R558" s="111"/>
      <c r="S558" s="111"/>
    </row>
    <row r="559" spans="16:19" x14ac:dyDescent="0.25">
      <c r="P559" s="111"/>
      <c r="Q559" s="111"/>
      <c r="R559" s="111"/>
      <c r="S559" s="111"/>
    </row>
    <row r="560" spans="16:19" x14ac:dyDescent="0.25">
      <c r="P560" s="111"/>
      <c r="Q560" s="111"/>
      <c r="R560" s="111"/>
      <c r="S560" s="111"/>
    </row>
    <row r="561" spans="16:19" x14ac:dyDescent="0.25">
      <c r="P561" s="111"/>
      <c r="Q561" s="111"/>
      <c r="R561" s="111"/>
      <c r="S561" s="111"/>
    </row>
    <row r="562" spans="16:19" x14ac:dyDescent="0.25">
      <c r="P562" s="111"/>
      <c r="Q562" s="111"/>
      <c r="R562" s="111"/>
      <c r="S562" s="111"/>
    </row>
    <row r="563" spans="16:19" x14ac:dyDescent="0.25">
      <c r="P563" s="111"/>
      <c r="Q563" s="111"/>
      <c r="R563" s="111"/>
      <c r="S563" s="111"/>
    </row>
    <row r="564" spans="16:19" x14ac:dyDescent="0.25">
      <c r="P564" s="111"/>
      <c r="Q564" s="111"/>
      <c r="R564" s="111"/>
      <c r="S564" s="111"/>
    </row>
    <row r="565" spans="16:19" x14ac:dyDescent="0.25">
      <c r="P565" s="111"/>
      <c r="Q565" s="111"/>
      <c r="R565" s="111"/>
      <c r="S565" s="111"/>
    </row>
    <row r="566" spans="16:19" x14ac:dyDescent="0.25">
      <c r="P566" s="111"/>
      <c r="Q566" s="111"/>
      <c r="R566" s="111"/>
      <c r="S566" s="111"/>
    </row>
    <row r="567" spans="16:19" x14ac:dyDescent="0.25">
      <c r="P567" s="111"/>
      <c r="Q567" s="111"/>
      <c r="R567" s="111"/>
      <c r="S567" s="111"/>
    </row>
    <row r="568" spans="16:19" x14ac:dyDescent="0.25">
      <c r="P568" s="111"/>
      <c r="Q568" s="111"/>
      <c r="R568" s="111"/>
      <c r="S568" s="111"/>
    </row>
    <row r="569" spans="16:19" x14ac:dyDescent="0.25">
      <c r="P569" s="111"/>
      <c r="Q569" s="111"/>
      <c r="R569" s="111"/>
      <c r="S569" s="111"/>
    </row>
    <row r="570" spans="16:19" x14ac:dyDescent="0.25">
      <c r="P570" s="111"/>
      <c r="Q570" s="111"/>
      <c r="R570" s="111"/>
      <c r="S570" s="111"/>
    </row>
    <row r="571" spans="16:19" x14ac:dyDescent="0.25">
      <c r="P571" s="111"/>
      <c r="Q571" s="111"/>
      <c r="R571" s="111"/>
      <c r="S571" s="111"/>
    </row>
    <row r="572" spans="16:19" x14ac:dyDescent="0.25">
      <c r="P572" s="111"/>
      <c r="Q572" s="111"/>
      <c r="R572" s="111"/>
      <c r="S572" s="111"/>
    </row>
    <row r="573" spans="16:19" x14ac:dyDescent="0.25">
      <c r="P573" s="111"/>
      <c r="Q573" s="111"/>
      <c r="R573" s="111"/>
      <c r="S573" s="111"/>
    </row>
    <row r="574" spans="16:19" x14ac:dyDescent="0.25">
      <c r="P574" s="111"/>
      <c r="Q574" s="111"/>
      <c r="R574" s="111"/>
      <c r="S574" s="111"/>
    </row>
    <row r="575" spans="16:19" x14ac:dyDescent="0.25">
      <c r="P575" s="111"/>
      <c r="Q575" s="111"/>
      <c r="R575" s="111"/>
      <c r="S575" s="111"/>
    </row>
    <row r="576" spans="16:19" x14ac:dyDescent="0.25">
      <c r="P576" s="111"/>
      <c r="Q576" s="111"/>
      <c r="R576" s="111"/>
      <c r="S576" s="111"/>
    </row>
    <row r="577" spans="16:19" x14ac:dyDescent="0.25">
      <c r="P577" s="111"/>
      <c r="Q577" s="111"/>
      <c r="R577" s="111"/>
      <c r="S577" s="111"/>
    </row>
    <row r="578" spans="16:19" x14ac:dyDescent="0.25">
      <c r="P578" s="111"/>
      <c r="Q578" s="111"/>
      <c r="R578" s="111"/>
      <c r="S578" s="111"/>
    </row>
    <row r="579" spans="16:19" x14ac:dyDescent="0.25">
      <c r="P579" s="111"/>
      <c r="Q579" s="111"/>
      <c r="R579" s="111"/>
      <c r="S579" s="111"/>
    </row>
    <row r="580" spans="16:19" x14ac:dyDescent="0.25">
      <c r="P580" s="111"/>
      <c r="Q580" s="111"/>
      <c r="R580" s="111"/>
      <c r="S580" s="111"/>
    </row>
    <row r="581" spans="16:19" x14ac:dyDescent="0.25">
      <c r="P581" s="111"/>
      <c r="Q581" s="111"/>
      <c r="R581" s="111"/>
      <c r="S581" s="111"/>
    </row>
    <row r="582" spans="16:19" x14ac:dyDescent="0.25">
      <c r="P582" s="111"/>
      <c r="Q582" s="111"/>
      <c r="R582" s="111"/>
      <c r="S582" s="111"/>
    </row>
    <row r="583" spans="16:19" x14ac:dyDescent="0.25">
      <c r="P583" s="111"/>
      <c r="Q583" s="111"/>
      <c r="R583" s="111"/>
      <c r="S583" s="111"/>
    </row>
    <row r="584" spans="16:19" x14ac:dyDescent="0.25">
      <c r="P584" s="111"/>
      <c r="Q584" s="111"/>
      <c r="R584" s="111"/>
      <c r="S584" s="111"/>
    </row>
    <row r="585" spans="16:19" x14ac:dyDescent="0.25">
      <c r="P585" s="111"/>
      <c r="Q585" s="111"/>
      <c r="R585" s="111"/>
      <c r="S585" s="111"/>
    </row>
    <row r="586" spans="16:19" x14ac:dyDescent="0.25">
      <c r="P586" s="111"/>
      <c r="Q586" s="111"/>
      <c r="R586" s="111"/>
      <c r="S586" s="111"/>
    </row>
    <row r="587" spans="16:19" x14ac:dyDescent="0.25">
      <c r="P587" s="111"/>
      <c r="Q587" s="111"/>
      <c r="R587" s="111"/>
      <c r="S587" s="111"/>
    </row>
    <row r="588" spans="16:19" x14ac:dyDescent="0.25">
      <c r="P588" s="111"/>
      <c r="Q588" s="111"/>
      <c r="R588" s="111"/>
      <c r="S588" s="111"/>
    </row>
    <row r="589" spans="16:19" x14ac:dyDescent="0.25">
      <c r="P589" s="111"/>
      <c r="Q589" s="111"/>
      <c r="R589" s="111"/>
      <c r="S589" s="111"/>
    </row>
    <row r="590" spans="16:19" x14ac:dyDescent="0.25">
      <c r="P590" s="111"/>
      <c r="Q590" s="111"/>
      <c r="R590" s="111"/>
      <c r="S590" s="111"/>
    </row>
    <row r="591" spans="16:19" x14ac:dyDescent="0.25">
      <c r="P591" s="111"/>
      <c r="Q591" s="111"/>
      <c r="R591" s="111"/>
      <c r="S591" s="111"/>
    </row>
    <row r="592" spans="16:19" x14ac:dyDescent="0.25">
      <c r="P592" s="111"/>
      <c r="Q592" s="111"/>
      <c r="R592" s="111"/>
      <c r="S592" s="111"/>
    </row>
    <row r="593" spans="16:19" x14ac:dyDescent="0.25">
      <c r="P593" s="111"/>
      <c r="Q593" s="111"/>
      <c r="R593" s="111"/>
      <c r="S593" s="111"/>
    </row>
    <row r="594" spans="16:19" x14ac:dyDescent="0.25">
      <c r="P594" s="111"/>
      <c r="Q594" s="111"/>
      <c r="R594" s="111"/>
      <c r="S594" s="111"/>
    </row>
    <row r="595" spans="16:19" x14ac:dyDescent="0.25">
      <c r="P595" s="111"/>
      <c r="Q595" s="111"/>
      <c r="R595" s="111"/>
      <c r="S595" s="111"/>
    </row>
    <row r="596" spans="16:19" x14ac:dyDescent="0.25">
      <c r="P596" s="111"/>
      <c r="Q596" s="111"/>
      <c r="R596" s="111"/>
      <c r="S596" s="111"/>
    </row>
    <row r="597" spans="16:19" x14ac:dyDescent="0.25">
      <c r="P597" s="111"/>
      <c r="Q597" s="111"/>
      <c r="R597" s="111"/>
      <c r="S597" s="111"/>
    </row>
    <row r="598" spans="16:19" x14ac:dyDescent="0.25">
      <c r="P598" s="111"/>
      <c r="Q598" s="111"/>
      <c r="R598" s="111"/>
      <c r="S598" s="111"/>
    </row>
    <row r="599" spans="16:19" x14ac:dyDescent="0.25">
      <c r="P599" s="111"/>
      <c r="Q599" s="111"/>
      <c r="R599" s="111"/>
      <c r="S599" s="111"/>
    </row>
    <row r="600" spans="16:19" x14ac:dyDescent="0.25">
      <c r="P600" s="111"/>
      <c r="Q600" s="111"/>
      <c r="R600" s="111"/>
      <c r="S600" s="111"/>
    </row>
    <row r="601" spans="16:19" x14ac:dyDescent="0.25">
      <c r="P601" s="111"/>
      <c r="Q601" s="111"/>
      <c r="R601" s="111"/>
      <c r="S601" s="111"/>
    </row>
    <row r="602" spans="16:19" x14ac:dyDescent="0.25">
      <c r="P602" s="111"/>
      <c r="Q602" s="111"/>
      <c r="R602" s="111"/>
      <c r="S602" s="111"/>
    </row>
    <row r="603" spans="16:19" x14ac:dyDescent="0.25">
      <c r="P603" s="111"/>
      <c r="Q603" s="111"/>
      <c r="R603" s="111"/>
      <c r="S603" s="111"/>
    </row>
    <row r="604" spans="16:19" x14ac:dyDescent="0.25">
      <c r="P604" s="111"/>
      <c r="Q604" s="111"/>
      <c r="R604" s="111"/>
      <c r="S604" s="111"/>
    </row>
    <row r="605" spans="16:19" x14ac:dyDescent="0.25">
      <c r="P605" s="111"/>
      <c r="Q605" s="111"/>
      <c r="R605" s="111"/>
      <c r="S605" s="111"/>
    </row>
    <row r="606" spans="16:19" x14ac:dyDescent="0.25">
      <c r="P606" s="111"/>
      <c r="Q606" s="111"/>
      <c r="R606" s="111"/>
      <c r="S606" s="111"/>
    </row>
    <row r="607" spans="16:19" x14ac:dyDescent="0.25">
      <c r="P607" s="111"/>
      <c r="Q607" s="111"/>
      <c r="R607" s="111"/>
      <c r="S607" s="111"/>
    </row>
    <row r="608" spans="16:19" x14ac:dyDescent="0.25">
      <c r="P608" s="111"/>
      <c r="Q608" s="111"/>
      <c r="R608" s="111"/>
      <c r="S608" s="111"/>
    </row>
    <row r="609" spans="16:19" x14ac:dyDescent="0.25">
      <c r="P609" s="111"/>
      <c r="Q609" s="111"/>
      <c r="R609" s="111"/>
      <c r="S609" s="111"/>
    </row>
    <row r="610" spans="16:19" x14ac:dyDescent="0.25">
      <c r="P610" s="111"/>
      <c r="Q610" s="111"/>
      <c r="R610" s="111"/>
      <c r="S610" s="111"/>
    </row>
    <row r="611" spans="16:19" x14ac:dyDescent="0.25">
      <c r="P611" s="111"/>
      <c r="Q611" s="111"/>
      <c r="R611" s="111"/>
      <c r="S611" s="111"/>
    </row>
    <row r="612" spans="16:19" x14ac:dyDescent="0.25">
      <c r="P612" s="111"/>
      <c r="Q612" s="111"/>
      <c r="R612" s="111"/>
      <c r="S612" s="111"/>
    </row>
    <row r="613" spans="16:19" x14ac:dyDescent="0.25">
      <c r="P613" s="111"/>
      <c r="Q613" s="111"/>
      <c r="R613" s="111"/>
      <c r="S613" s="111"/>
    </row>
    <row r="614" spans="16:19" x14ac:dyDescent="0.25">
      <c r="P614" s="111"/>
      <c r="Q614" s="111"/>
      <c r="R614" s="111"/>
      <c r="S614" s="111"/>
    </row>
    <row r="615" spans="16:19" x14ac:dyDescent="0.25">
      <c r="P615" s="111"/>
      <c r="Q615" s="111"/>
      <c r="R615" s="111"/>
      <c r="S615" s="111"/>
    </row>
    <row r="616" spans="16:19" x14ac:dyDescent="0.25">
      <c r="P616" s="111"/>
      <c r="Q616" s="111"/>
      <c r="R616" s="111"/>
      <c r="S616" s="111"/>
    </row>
    <row r="617" spans="16:19" x14ac:dyDescent="0.25">
      <c r="P617" s="111"/>
      <c r="Q617" s="111"/>
      <c r="R617" s="111"/>
      <c r="S617" s="111"/>
    </row>
    <row r="618" spans="16:19" x14ac:dyDescent="0.25">
      <c r="P618" s="111"/>
      <c r="Q618" s="111"/>
      <c r="R618" s="111"/>
      <c r="S618" s="111"/>
    </row>
    <row r="619" spans="16:19" x14ac:dyDescent="0.25">
      <c r="P619" s="111"/>
      <c r="Q619" s="111"/>
      <c r="R619" s="111"/>
      <c r="S619" s="111"/>
    </row>
    <row r="620" spans="16:19" x14ac:dyDescent="0.25">
      <c r="P620" s="111"/>
      <c r="Q620" s="111"/>
      <c r="R620" s="111"/>
      <c r="S620" s="111"/>
    </row>
    <row r="621" spans="16:19" x14ac:dyDescent="0.25">
      <c r="P621" s="111"/>
      <c r="Q621" s="111"/>
      <c r="R621" s="111"/>
      <c r="S621" s="111"/>
    </row>
    <row r="622" spans="16:19" x14ac:dyDescent="0.25">
      <c r="P622" s="111"/>
      <c r="Q622" s="111"/>
      <c r="R622" s="111"/>
      <c r="S622" s="111"/>
    </row>
    <row r="623" spans="16:19" x14ac:dyDescent="0.25">
      <c r="P623" s="111"/>
      <c r="Q623" s="111"/>
      <c r="R623" s="111"/>
      <c r="S623" s="111"/>
    </row>
    <row r="624" spans="16:19" x14ac:dyDescent="0.25">
      <c r="P624" s="111"/>
      <c r="Q624" s="111"/>
      <c r="R624" s="111"/>
      <c r="S624" s="111"/>
    </row>
    <row r="625" spans="16:19" x14ac:dyDescent="0.25">
      <c r="P625" s="111"/>
      <c r="Q625" s="111"/>
      <c r="R625" s="111"/>
      <c r="S625" s="111"/>
    </row>
    <row r="626" spans="16:19" x14ac:dyDescent="0.25">
      <c r="P626" s="111"/>
      <c r="Q626" s="111"/>
      <c r="R626" s="111"/>
      <c r="S626" s="111"/>
    </row>
    <row r="627" spans="16:19" x14ac:dyDescent="0.25">
      <c r="P627" s="111"/>
      <c r="Q627" s="111"/>
      <c r="R627" s="111"/>
      <c r="S627" s="111"/>
    </row>
    <row r="628" spans="16:19" x14ac:dyDescent="0.25">
      <c r="P628" s="111"/>
      <c r="Q628" s="111"/>
      <c r="R628" s="111"/>
      <c r="S628" s="111"/>
    </row>
    <row r="629" spans="16:19" x14ac:dyDescent="0.25">
      <c r="P629" s="111"/>
      <c r="Q629" s="111"/>
      <c r="R629" s="111"/>
      <c r="S629" s="111"/>
    </row>
    <row r="630" spans="16:19" x14ac:dyDescent="0.25">
      <c r="P630" s="111"/>
      <c r="Q630" s="111"/>
      <c r="R630" s="111"/>
      <c r="S630" s="111"/>
    </row>
    <row r="631" spans="16:19" x14ac:dyDescent="0.25">
      <c r="P631" s="111"/>
      <c r="Q631" s="111"/>
      <c r="R631" s="111"/>
      <c r="S631" s="111"/>
    </row>
    <row r="632" spans="16:19" x14ac:dyDescent="0.25">
      <c r="P632" s="111"/>
      <c r="Q632" s="111"/>
      <c r="R632" s="111"/>
      <c r="S632" s="111"/>
    </row>
    <row r="633" spans="16:19" x14ac:dyDescent="0.25">
      <c r="P633" s="111"/>
      <c r="Q633" s="111"/>
      <c r="R633" s="111"/>
      <c r="S633" s="111"/>
    </row>
    <row r="634" spans="16:19" x14ac:dyDescent="0.25">
      <c r="P634" s="111"/>
      <c r="Q634" s="111"/>
      <c r="R634" s="111"/>
      <c r="S634" s="111"/>
    </row>
    <row r="635" spans="16:19" x14ac:dyDescent="0.25">
      <c r="P635" s="111"/>
      <c r="Q635" s="111"/>
      <c r="R635" s="111"/>
      <c r="S635" s="111"/>
    </row>
    <row r="636" spans="16:19" x14ac:dyDescent="0.25">
      <c r="P636" s="111"/>
      <c r="Q636" s="111"/>
      <c r="R636" s="111"/>
      <c r="S636" s="111"/>
    </row>
    <row r="637" spans="16:19" x14ac:dyDescent="0.25">
      <c r="P637" s="111"/>
      <c r="Q637" s="111"/>
      <c r="R637" s="111"/>
      <c r="S637" s="111"/>
    </row>
    <row r="638" spans="16:19" x14ac:dyDescent="0.25">
      <c r="P638" s="111"/>
      <c r="Q638" s="111"/>
      <c r="R638" s="111"/>
      <c r="S638" s="111"/>
    </row>
    <row r="639" spans="16:19" x14ac:dyDescent="0.25">
      <c r="P639" s="111"/>
      <c r="Q639" s="111"/>
      <c r="R639" s="111"/>
      <c r="S639" s="111"/>
    </row>
    <row r="640" spans="16:19" x14ac:dyDescent="0.25">
      <c r="P640" s="111"/>
      <c r="Q640" s="111"/>
      <c r="R640" s="111"/>
      <c r="S640" s="111"/>
    </row>
    <row r="641" spans="16:19" x14ac:dyDescent="0.25">
      <c r="P641" s="111"/>
      <c r="Q641" s="111"/>
      <c r="R641" s="111"/>
      <c r="S641" s="111"/>
    </row>
    <row r="642" spans="16:19" x14ac:dyDescent="0.25">
      <c r="P642" s="111"/>
      <c r="Q642" s="111"/>
      <c r="R642" s="111"/>
      <c r="S642" s="111"/>
    </row>
    <row r="643" spans="16:19" x14ac:dyDescent="0.25">
      <c r="P643" s="111"/>
      <c r="Q643" s="111"/>
      <c r="R643" s="111"/>
      <c r="S643" s="111"/>
    </row>
    <row r="644" spans="16:19" x14ac:dyDescent="0.25">
      <c r="P644" s="111"/>
      <c r="Q644" s="111"/>
      <c r="R644" s="111"/>
      <c r="S644" s="111"/>
    </row>
    <row r="645" spans="16:19" x14ac:dyDescent="0.25">
      <c r="P645" s="111"/>
      <c r="Q645" s="111"/>
      <c r="R645" s="111"/>
      <c r="S645" s="111"/>
    </row>
    <row r="646" spans="16:19" x14ac:dyDescent="0.25">
      <c r="P646" s="111"/>
      <c r="Q646" s="111"/>
      <c r="R646" s="111"/>
      <c r="S646" s="111"/>
    </row>
    <row r="647" spans="16:19" x14ac:dyDescent="0.25">
      <c r="P647" s="111"/>
      <c r="Q647" s="111"/>
      <c r="R647" s="111"/>
      <c r="S647" s="111"/>
    </row>
    <row r="648" spans="16:19" x14ac:dyDescent="0.25">
      <c r="P648" s="111"/>
      <c r="Q648" s="111"/>
      <c r="R648" s="111"/>
      <c r="S648" s="111"/>
    </row>
    <row r="649" spans="16:19" x14ac:dyDescent="0.25">
      <c r="P649" s="111"/>
      <c r="Q649" s="111"/>
      <c r="R649" s="111"/>
      <c r="S649" s="111"/>
    </row>
    <row r="650" spans="16:19" x14ac:dyDescent="0.25">
      <c r="P650" s="111"/>
      <c r="Q650" s="111"/>
      <c r="R650" s="111"/>
      <c r="S650" s="111"/>
    </row>
    <row r="651" spans="16:19" x14ac:dyDescent="0.25">
      <c r="P651" s="111"/>
      <c r="Q651" s="111"/>
      <c r="R651" s="111"/>
      <c r="S651" s="111"/>
    </row>
    <row r="652" spans="16:19" x14ac:dyDescent="0.25">
      <c r="P652" s="111"/>
      <c r="Q652" s="111"/>
      <c r="R652" s="111"/>
      <c r="S652" s="111"/>
    </row>
    <row r="653" spans="16:19" x14ac:dyDescent="0.25">
      <c r="P653" s="111"/>
      <c r="Q653" s="111"/>
      <c r="R653" s="111"/>
      <c r="S653" s="111"/>
    </row>
    <row r="654" spans="16:19" x14ac:dyDescent="0.25">
      <c r="P654" s="111"/>
      <c r="Q654" s="111"/>
      <c r="R654" s="111"/>
      <c r="S654" s="111"/>
    </row>
    <row r="655" spans="16:19" x14ac:dyDescent="0.25">
      <c r="P655" s="111"/>
      <c r="Q655" s="111"/>
      <c r="R655" s="111"/>
      <c r="S655" s="111"/>
    </row>
    <row r="656" spans="16:19" x14ac:dyDescent="0.25">
      <c r="P656" s="111"/>
      <c r="Q656" s="111"/>
      <c r="R656" s="111"/>
      <c r="S656" s="111"/>
    </row>
    <row r="657" spans="16:19" x14ac:dyDescent="0.25">
      <c r="P657" s="111"/>
      <c r="Q657" s="111"/>
      <c r="R657" s="111"/>
      <c r="S657" s="111"/>
    </row>
    <row r="658" spans="16:19" x14ac:dyDescent="0.25">
      <c r="P658" s="111"/>
      <c r="Q658" s="111"/>
      <c r="R658" s="111"/>
      <c r="S658" s="111"/>
    </row>
    <row r="659" spans="16:19" x14ac:dyDescent="0.25">
      <c r="P659" s="111"/>
      <c r="Q659" s="111"/>
      <c r="R659" s="111"/>
      <c r="S659" s="111"/>
    </row>
    <row r="660" spans="16:19" x14ac:dyDescent="0.25">
      <c r="P660" s="111"/>
      <c r="Q660" s="111"/>
      <c r="R660" s="111"/>
      <c r="S660" s="111"/>
    </row>
    <row r="661" spans="16:19" x14ac:dyDescent="0.25">
      <c r="P661" s="111"/>
      <c r="Q661" s="111"/>
      <c r="R661" s="111"/>
      <c r="S661" s="111"/>
    </row>
    <row r="662" spans="16:19" x14ac:dyDescent="0.25">
      <c r="P662" s="111"/>
      <c r="Q662" s="111"/>
      <c r="R662" s="111"/>
      <c r="S662" s="111"/>
    </row>
    <row r="663" spans="16:19" x14ac:dyDescent="0.25">
      <c r="P663" s="111"/>
      <c r="Q663" s="111"/>
      <c r="R663" s="111"/>
      <c r="S663" s="111"/>
    </row>
    <row r="664" spans="16:19" x14ac:dyDescent="0.25">
      <c r="P664" s="111"/>
      <c r="Q664" s="111"/>
      <c r="R664" s="111"/>
      <c r="S664" s="111"/>
    </row>
    <row r="665" spans="16:19" x14ac:dyDescent="0.25">
      <c r="P665" s="111"/>
      <c r="Q665" s="111"/>
      <c r="R665" s="111"/>
      <c r="S665" s="111"/>
    </row>
    <row r="666" spans="16:19" x14ac:dyDescent="0.25">
      <c r="P666" s="111"/>
      <c r="Q666" s="111"/>
      <c r="R666" s="111"/>
      <c r="S666" s="111"/>
    </row>
    <row r="667" spans="16:19" x14ac:dyDescent="0.25">
      <c r="P667" s="111"/>
      <c r="Q667" s="111"/>
      <c r="R667" s="111"/>
      <c r="S667" s="111"/>
    </row>
    <row r="668" spans="16:19" x14ac:dyDescent="0.25">
      <c r="P668" s="111"/>
      <c r="Q668" s="111"/>
      <c r="R668" s="111"/>
      <c r="S668" s="111"/>
    </row>
    <row r="669" spans="16:19" x14ac:dyDescent="0.25">
      <c r="P669" s="111"/>
      <c r="Q669" s="111"/>
      <c r="R669" s="111"/>
      <c r="S669" s="111"/>
    </row>
    <row r="670" spans="16:19" x14ac:dyDescent="0.25">
      <c r="P670" s="111"/>
      <c r="Q670" s="111"/>
      <c r="R670" s="111"/>
      <c r="S670" s="111"/>
    </row>
    <row r="671" spans="16:19" x14ac:dyDescent="0.25">
      <c r="P671" s="111"/>
      <c r="Q671" s="111"/>
      <c r="R671" s="111"/>
      <c r="S671" s="111"/>
    </row>
    <row r="672" spans="16:19" x14ac:dyDescent="0.25">
      <c r="P672" s="111"/>
      <c r="Q672" s="111"/>
      <c r="R672" s="111"/>
      <c r="S672" s="111"/>
    </row>
    <row r="673" spans="16:19" x14ac:dyDescent="0.25">
      <c r="P673" s="111"/>
      <c r="Q673" s="111"/>
      <c r="R673" s="111"/>
      <c r="S673" s="111"/>
    </row>
    <row r="674" spans="16:19" x14ac:dyDescent="0.25">
      <c r="P674" s="111"/>
      <c r="Q674" s="111"/>
      <c r="R674" s="111"/>
      <c r="S674" s="111"/>
    </row>
    <row r="675" spans="16:19" x14ac:dyDescent="0.25">
      <c r="P675" s="111"/>
      <c r="Q675" s="111"/>
      <c r="R675" s="111"/>
      <c r="S675" s="111"/>
    </row>
    <row r="676" spans="16:19" x14ac:dyDescent="0.25">
      <c r="P676" s="111"/>
      <c r="Q676" s="111"/>
      <c r="R676" s="111"/>
      <c r="S676" s="111"/>
    </row>
    <row r="677" spans="16:19" x14ac:dyDescent="0.25">
      <c r="P677" s="111"/>
      <c r="Q677" s="111"/>
      <c r="R677" s="111"/>
      <c r="S677" s="111"/>
    </row>
    <row r="678" spans="16:19" x14ac:dyDescent="0.25">
      <c r="P678" s="111"/>
      <c r="Q678" s="111"/>
      <c r="R678" s="111"/>
      <c r="S678" s="111"/>
    </row>
    <row r="679" spans="16:19" x14ac:dyDescent="0.25">
      <c r="P679" s="111"/>
      <c r="Q679" s="111"/>
      <c r="R679" s="111"/>
      <c r="S679" s="111"/>
    </row>
    <row r="680" spans="16:19" x14ac:dyDescent="0.25">
      <c r="P680" s="111"/>
      <c r="Q680" s="111"/>
      <c r="R680" s="111"/>
      <c r="S680" s="111"/>
    </row>
    <row r="681" spans="16:19" x14ac:dyDescent="0.25">
      <c r="P681" s="111"/>
      <c r="Q681" s="111"/>
      <c r="R681" s="111"/>
      <c r="S681" s="111"/>
    </row>
    <row r="682" spans="16:19" x14ac:dyDescent="0.25">
      <c r="P682" s="111"/>
      <c r="Q682" s="111"/>
      <c r="R682" s="111"/>
      <c r="S682" s="111"/>
    </row>
    <row r="683" spans="16:19" x14ac:dyDescent="0.25">
      <c r="P683" s="111"/>
      <c r="Q683" s="111"/>
      <c r="R683" s="111"/>
      <c r="S683" s="111"/>
    </row>
    <row r="684" spans="16:19" x14ac:dyDescent="0.25">
      <c r="P684" s="111"/>
      <c r="Q684" s="111"/>
      <c r="R684" s="111"/>
      <c r="S684" s="111"/>
    </row>
    <row r="685" spans="16:19" x14ac:dyDescent="0.25">
      <c r="P685" s="111"/>
      <c r="Q685" s="111"/>
      <c r="R685" s="111"/>
      <c r="S685" s="111"/>
    </row>
    <row r="686" spans="16:19" x14ac:dyDescent="0.25">
      <c r="P686" s="111"/>
      <c r="Q686" s="111"/>
      <c r="R686" s="111"/>
      <c r="S686" s="111"/>
    </row>
    <row r="687" spans="16:19" x14ac:dyDescent="0.25">
      <c r="P687" s="111"/>
      <c r="Q687" s="111"/>
      <c r="R687" s="111"/>
      <c r="S687" s="111"/>
    </row>
    <row r="688" spans="16:19" x14ac:dyDescent="0.25">
      <c r="P688" s="111"/>
      <c r="Q688" s="111"/>
      <c r="R688" s="111"/>
      <c r="S688" s="111"/>
    </row>
    <row r="689" spans="16:19" x14ac:dyDescent="0.25">
      <c r="P689" s="111"/>
      <c r="Q689" s="111"/>
      <c r="R689" s="111"/>
      <c r="S689" s="111"/>
    </row>
    <row r="690" spans="16:19" x14ac:dyDescent="0.25">
      <c r="P690" s="111"/>
      <c r="Q690" s="111"/>
      <c r="R690" s="111"/>
      <c r="S690" s="111"/>
    </row>
    <row r="691" spans="16:19" x14ac:dyDescent="0.25">
      <c r="P691" s="111"/>
      <c r="Q691" s="111"/>
      <c r="R691" s="111"/>
      <c r="S691" s="111"/>
    </row>
    <row r="692" spans="16:19" x14ac:dyDescent="0.25">
      <c r="P692" s="111"/>
      <c r="Q692" s="111"/>
      <c r="R692" s="111"/>
      <c r="S692" s="111"/>
    </row>
    <row r="693" spans="16:19" x14ac:dyDescent="0.25">
      <c r="P693" s="111"/>
      <c r="Q693" s="111"/>
      <c r="R693" s="111"/>
      <c r="S693" s="111"/>
    </row>
    <row r="694" spans="16:19" x14ac:dyDescent="0.25">
      <c r="P694" s="111"/>
      <c r="Q694" s="111"/>
      <c r="R694" s="111"/>
      <c r="S694" s="111"/>
    </row>
    <row r="695" spans="16:19" x14ac:dyDescent="0.25">
      <c r="P695" s="111"/>
      <c r="Q695" s="111"/>
      <c r="R695" s="111"/>
      <c r="S695" s="111"/>
    </row>
    <row r="696" spans="16:19" x14ac:dyDescent="0.25">
      <c r="P696" s="111"/>
      <c r="Q696" s="111"/>
      <c r="R696" s="111"/>
      <c r="S696" s="111"/>
    </row>
    <row r="697" spans="16:19" x14ac:dyDescent="0.25">
      <c r="P697" s="111"/>
      <c r="Q697" s="111"/>
      <c r="R697" s="111"/>
      <c r="S697" s="111"/>
    </row>
    <row r="698" spans="16:19" x14ac:dyDescent="0.25">
      <c r="P698" s="111"/>
      <c r="Q698" s="111"/>
      <c r="R698" s="111"/>
      <c r="S698" s="111"/>
    </row>
    <row r="699" spans="16:19" x14ac:dyDescent="0.25">
      <c r="P699" s="111"/>
      <c r="Q699" s="111"/>
      <c r="R699" s="111"/>
      <c r="S699" s="111"/>
    </row>
    <row r="700" spans="16:19" x14ac:dyDescent="0.25">
      <c r="P700" s="111"/>
      <c r="Q700" s="111"/>
      <c r="R700" s="111"/>
      <c r="S700" s="111"/>
    </row>
    <row r="701" spans="16:19" x14ac:dyDescent="0.25">
      <c r="P701" s="111"/>
      <c r="Q701" s="111"/>
      <c r="R701" s="111"/>
      <c r="S701" s="111"/>
    </row>
    <row r="702" spans="16:19" x14ac:dyDescent="0.25">
      <c r="P702" s="111"/>
      <c r="Q702" s="111"/>
      <c r="R702" s="111"/>
      <c r="S702" s="111"/>
    </row>
    <row r="703" spans="16:19" x14ac:dyDescent="0.25">
      <c r="P703" s="111"/>
      <c r="Q703" s="111"/>
      <c r="R703" s="111"/>
      <c r="S703" s="111"/>
    </row>
    <row r="704" spans="16:19" x14ac:dyDescent="0.25">
      <c r="P704" s="111"/>
      <c r="Q704" s="111"/>
      <c r="R704" s="111"/>
      <c r="S704" s="111"/>
    </row>
    <row r="705" spans="16:19" x14ac:dyDescent="0.25">
      <c r="P705" s="111"/>
      <c r="Q705" s="111"/>
      <c r="R705" s="111"/>
      <c r="S705" s="111"/>
    </row>
    <row r="706" spans="16:19" x14ac:dyDescent="0.25">
      <c r="P706" s="111"/>
      <c r="Q706" s="111"/>
      <c r="R706" s="111"/>
      <c r="S706" s="111"/>
    </row>
    <row r="707" spans="16:19" x14ac:dyDescent="0.25">
      <c r="P707" s="111"/>
      <c r="Q707" s="111"/>
      <c r="R707" s="111"/>
      <c r="S707" s="111"/>
    </row>
    <row r="708" spans="16:19" x14ac:dyDescent="0.25">
      <c r="P708" s="111"/>
      <c r="Q708" s="111"/>
      <c r="R708" s="111"/>
      <c r="S708" s="111"/>
    </row>
    <row r="709" spans="16:19" x14ac:dyDescent="0.25">
      <c r="P709" s="111"/>
      <c r="Q709" s="111"/>
      <c r="R709" s="111"/>
      <c r="S709" s="111"/>
    </row>
    <row r="710" spans="16:19" x14ac:dyDescent="0.25">
      <c r="P710" s="111"/>
      <c r="Q710" s="111"/>
      <c r="R710" s="111"/>
      <c r="S710" s="111"/>
    </row>
    <row r="711" spans="16:19" x14ac:dyDescent="0.25">
      <c r="P711" s="111"/>
      <c r="Q711" s="111"/>
      <c r="R711" s="111"/>
      <c r="S711" s="111"/>
    </row>
    <row r="712" spans="16:19" x14ac:dyDescent="0.25">
      <c r="P712" s="111"/>
      <c r="Q712" s="111"/>
      <c r="R712" s="111"/>
      <c r="S712" s="111"/>
    </row>
    <row r="713" spans="16:19" x14ac:dyDescent="0.25">
      <c r="P713" s="111"/>
      <c r="Q713" s="111"/>
      <c r="R713" s="111"/>
      <c r="S713" s="111"/>
    </row>
    <row r="714" spans="16:19" x14ac:dyDescent="0.25">
      <c r="P714" s="111"/>
      <c r="Q714" s="111"/>
      <c r="R714" s="111"/>
      <c r="S714" s="111"/>
    </row>
    <row r="715" spans="16:19" x14ac:dyDescent="0.25">
      <c r="P715" s="111"/>
      <c r="Q715" s="111"/>
      <c r="R715" s="111"/>
      <c r="S715" s="111"/>
    </row>
    <row r="716" spans="16:19" x14ac:dyDescent="0.25">
      <c r="P716" s="111"/>
      <c r="Q716" s="111"/>
      <c r="R716" s="111"/>
      <c r="S716" s="111"/>
    </row>
    <row r="717" spans="16:19" x14ac:dyDescent="0.25">
      <c r="P717" s="111"/>
      <c r="Q717" s="111"/>
      <c r="R717" s="111"/>
      <c r="S717" s="111"/>
    </row>
    <row r="718" spans="16:19" x14ac:dyDescent="0.25">
      <c r="P718" s="111"/>
      <c r="Q718" s="111"/>
      <c r="R718" s="111"/>
      <c r="S718" s="111"/>
    </row>
    <row r="719" spans="16:19" x14ac:dyDescent="0.25">
      <c r="P719" s="111"/>
      <c r="Q719" s="111"/>
      <c r="R719" s="111"/>
      <c r="S719" s="111"/>
    </row>
    <row r="720" spans="16:19" x14ac:dyDescent="0.25">
      <c r="P720" s="111"/>
      <c r="Q720" s="111"/>
      <c r="R720" s="111"/>
      <c r="S720" s="111"/>
    </row>
    <row r="721" spans="16:19" x14ac:dyDescent="0.25">
      <c r="P721" s="111"/>
      <c r="Q721" s="111"/>
      <c r="R721" s="111"/>
      <c r="S721" s="111"/>
    </row>
    <row r="722" spans="16:19" x14ac:dyDescent="0.25">
      <c r="P722" s="111"/>
      <c r="Q722" s="111"/>
      <c r="R722" s="111"/>
      <c r="S722" s="111"/>
    </row>
    <row r="723" spans="16:19" x14ac:dyDescent="0.25">
      <c r="P723" s="111"/>
      <c r="Q723" s="111"/>
      <c r="R723" s="111"/>
      <c r="S723" s="111"/>
    </row>
    <row r="724" spans="16:19" x14ac:dyDescent="0.25">
      <c r="P724" s="111"/>
      <c r="Q724" s="111"/>
      <c r="R724" s="111"/>
      <c r="S724" s="111"/>
    </row>
    <row r="725" spans="16:19" x14ac:dyDescent="0.25">
      <c r="P725" s="111"/>
      <c r="Q725" s="111"/>
      <c r="R725" s="111"/>
      <c r="S725" s="111"/>
    </row>
    <row r="726" spans="16:19" x14ac:dyDescent="0.25">
      <c r="P726" s="111"/>
      <c r="Q726" s="111"/>
      <c r="R726" s="111"/>
      <c r="S726" s="111"/>
    </row>
    <row r="727" spans="16:19" x14ac:dyDescent="0.25">
      <c r="P727" s="111"/>
      <c r="Q727" s="111"/>
      <c r="R727" s="111"/>
      <c r="S727" s="111"/>
    </row>
    <row r="728" spans="16:19" x14ac:dyDescent="0.25">
      <c r="P728" s="111"/>
      <c r="Q728" s="111"/>
      <c r="R728" s="111"/>
      <c r="S728" s="111"/>
    </row>
    <row r="729" spans="16:19" x14ac:dyDescent="0.25">
      <c r="P729" s="111"/>
      <c r="Q729" s="111"/>
      <c r="R729" s="111"/>
      <c r="S729" s="111"/>
    </row>
    <row r="730" spans="16:19" x14ac:dyDescent="0.25">
      <c r="P730" s="111"/>
      <c r="Q730" s="111"/>
      <c r="R730" s="111"/>
      <c r="S730" s="111"/>
    </row>
    <row r="731" spans="16:19" x14ac:dyDescent="0.25">
      <c r="P731" s="111"/>
      <c r="Q731" s="111"/>
      <c r="R731" s="111"/>
      <c r="S731" s="111"/>
    </row>
    <row r="732" spans="16:19" x14ac:dyDescent="0.25">
      <c r="P732" s="111"/>
      <c r="Q732" s="111"/>
      <c r="R732" s="111"/>
      <c r="S732" s="111"/>
    </row>
    <row r="733" spans="16:19" x14ac:dyDescent="0.25">
      <c r="P733" s="111"/>
      <c r="Q733" s="111"/>
      <c r="R733" s="111"/>
      <c r="S733" s="111"/>
    </row>
    <row r="734" spans="16:19" x14ac:dyDescent="0.25">
      <c r="P734" s="111"/>
      <c r="Q734" s="111"/>
      <c r="R734" s="111"/>
      <c r="S734" s="111"/>
    </row>
    <row r="735" spans="16:19" x14ac:dyDescent="0.25">
      <c r="P735" s="111"/>
      <c r="Q735" s="111"/>
      <c r="R735" s="111"/>
      <c r="S735" s="111"/>
    </row>
    <row r="736" spans="16:19" x14ac:dyDescent="0.25">
      <c r="P736" s="111"/>
      <c r="Q736" s="111"/>
      <c r="R736" s="111"/>
      <c r="S736" s="111"/>
    </row>
    <row r="737" spans="16:19" x14ac:dyDescent="0.25">
      <c r="P737" s="111"/>
      <c r="Q737" s="111"/>
      <c r="R737" s="111"/>
      <c r="S737" s="111"/>
    </row>
    <row r="738" spans="16:19" x14ac:dyDescent="0.25">
      <c r="P738" s="111"/>
      <c r="Q738" s="111"/>
      <c r="R738" s="111"/>
      <c r="S738" s="111"/>
    </row>
    <row r="739" spans="16:19" x14ac:dyDescent="0.25">
      <c r="P739" s="111"/>
      <c r="Q739" s="111"/>
      <c r="R739" s="111"/>
      <c r="S739" s="111"/>
    </row>
    <row r="740" spans="16:19" x14ac:dyDescent="0.25">
      <c r="P740" s="111"/>
      <c r="Q740" s="111"/>
      <c r="R740" s="111"/>
      <c r="S740" s="111"/>
    </row>
    <row r="741" spans="16:19" x14ac:dyDescent="0.25">
      <c r="P741" s="111"/>
      <c r="Q741" s="111"/>
      <c r="R741" s="111"/>
      <c r="S741" s="111"/>
    </row>
    <row r="742" spans="16:19" x14ac:dyDescent="0.25">
      <c r="P742" s="111"/>
      <c r="Q742" s="111"/>
      <c r="R742" s="111"/>
      <c r="S742" s="111"/>
    </row>
    <row r="743" spans="16:19" x14ac:dyDescent="0.25">
      <c r="P743" s="111"/>
      <c r="Q743" s="111"/>
      <c r="R743" s="111"/>
      <c r="S743" s="111"/>
    </row>
    <row r="744" spans="16:19" x14ac:dyDescent="0.25">
      <c r="P744" s="111"/>
      <c r="Q744" s="111"/>
      <c r="R744" s="111"/>
      <c r="S744" s="111"/>
    </row>
    <row r="745" spans="16:19" x14ac:dyDescent="0.25">
      <c r="P745" s="111"/>
      <c r="Q745" s="111"/>
      <c r="R745" s="111"/>
      <c r="S745" s="111"/>
    </row>
    <row r="746" spans="16:19" x14ac:dyDescent="0.25">
      <c r="P746" s="111"/>
      <c r="Q746" s="111"/>
      <c r="R746" s="111"/>
      <c r="S746" s="111"/>
    </row>
    <row r="747" spans="16:19" x14ac:dyDescent="0.25">
      <c r="P747" s="111"/>
      <c r="Q747" s="111"/>
      <c r="R747" s="111"/>
      <c r="S747" s="111"/>
    </row>
    <row r="748" spans="16:19" x14ac:dyDescent="0.25">
      <c r="P748" s="111"/>
      <c r="Q748" s="111"/>
      <c r="R748" s="111"/>
      <c r="S748" s="111"/>
    </row>
    <row r="749" spans="16:19" x14ac:dyDescent="0.25">
      <c r="P749" s="111"/>
      <c r="Q749" s="111"/>
      <c r="R749" s="111"/>
      <c r="S749" s="111"/>
    </row>
    <row r="750" spans="16:19" x14ac:dyDescent="0.25">
      <c r="P750" s="111"/>
      <c r="Q750" s="111"/>
      <c r="R750" s="111"/>
      <c r="S750" s="111"/>
    </row>
    <row r="751" spans="16:19" x14ac:dyDescent="0.25">
      <c r="P751" s="111"/>
      <c r="Q751" s="111"/>
      <c r="R751" s="111"/>
      <c r="S751" s="111"/>
    </row>
    <row r="752" spans="16:19" x14ac:dyDescent="0.25">
      <c r="P752" s="111"/>
      <c r="Q752" s="111"/>
      <c r="R752" s="111"/>
      <c r="S752" s="111"/>
    </row>
    <row r="753" spans="16:19" x14ac:dyDescent="0.25">
      <c r="P753" s="111"/>
      <c r="Q753" s="111"/>
      <c r="R753" s="111"/>
      <c r="S753" s="111"/>
    </row>
    <row r="754" spans="16:19" x14ac:dyDescent="0.25">
      <c r="P754" s="111"/>
      <c r="Q754" s="111"/>
      <c r="R754" s="111"/>
      <c r="S754" s="111"/>
    </row>
    <row r="755" spans="16:19" x14ac:dyDescent="0.25">
      <c r="P755" s="111"/>
      <c r="Q755" s="111"/>
      <c r="R755" s="111"/>
      <c r="S755" s="111"/>
    </row>
    <row r="756" spans="16:19" x14ac:dyDescent="0.25">
      <c r="P756" s="111"/>
      <c r="Q756" s="111"/>
      <c r="R756" s="111"/>
      <c r="S756" s="111"/>
    </row>
    <row r="757" spans="16:19" x14ac:dyDescent="0.25">
      <c r="P757" s="111"/>
      <c r="Q757" s="111"/>
      <c r="R757" s="111"/>
      <c r="S757" s="111"/>
    </row>
    <row r="758" spans="16:19" x14ac:dyDescent="0.25">
      <c r="P758" s="111"/>
      <c r="Q758" s="111"/>
      <c r="R758" s="111"/>
      <c r="S758" s="111"/>
    </row>
    <row r="759" spans="16:19" x14ac:dyDescent="0.25">
      <c r="P759" s="111"/>
      <c r="Q759" s="111"/>
      <c r="R759" s="111"/>
      <c r="S759" s="111"/>
    </row>
    <row r="760" spans="16:19" x14ac:dyDescent="0.25">
      <c r="P760" s="111"/>
      <c r="Q760" s="111"/>
      <c r="R760" s="111"/>
      <c r="S760" s="111"/>
    </row>
    <row r="761" spans="16:19" x14ac:dyDescent="0.25">
      <c r="P761" s="111"/>
      <c r="Q761" s="111"/>
      <c r="R761" s="111"/>
      <c r="S761" s="111"/>
    </row>
    <row r="762" spans="16:19" x14ac:dyDescent="0.25">
      <c r="P762" s="111"/>
      <c r="Q762" s="111"/>
      <c r="R762" s="111"/>
      <c r="S762" s="111"/>
    </row>
    <row r="763" spans="16:19" x14ac:dyDescent="0.25">
      <c r="P763" s="111"/>
      <c r="Q763" s="111"/>
      <c r="R763" s="111"/>
      <c r="S763" s="111"/>
    </row>
    <row r="764" spans="16:19" x14ac:dyDescent="0.25">
      <c r="P764" s="111"/>
      <c r="Q764" s="111"/>
      <c r="R764" s="111"/>
      <c r="S764" s="111"/>
    </row>
    <row r="765" spans="16:19" x14ac:dyDescent="0.25">
      <c r="P765" s="111"/>
      <c r="Q765" s="111"/>
      <c r="R765" s="111"/>
      <c r="S765" s="111"/>
    </row>
    <row r="766" spans="16:19" x14ac:dyDescent="0.25">
      <c r="P766" s="111"/>
      <c r="Q766" s="111"/>
      <c r="R766" s="111"/>
      <c r="S766" s="111"/>
    </row>
    <row r="767" spans="16:19" x14ac:dyDescent="0.25">
      <c r="P767" s="111"/>
      <c r="Q767" s="111"/>
      <c r="R767" s="111"/>
      <c r="S767" s="111"/>
    </row>
    <row r="768" spans="16:19" x14ac:dyDescent="0.25">
      <c r="P768" s="111"/>
      <c r="Q768" s="111"/>
      <c r="R768" s="111"/>
      <c r="S768" s="111"/>
    </row>
    <row r="769" spans="16:19" x14ac:dyDescent="0.25">
      <c r="P769" s="111"/>
      <c r="Q769" s="111"/>
      <c r="R769" s="111"/>
      <c r="S769" s="111"/>
    </row>
    <row r="770" spans="16:19" x14ac:dyDescent="0.25">
      <c r="P770" s="111"/>
      <c r="Q770" s="111"/>
      <c r="R770" s="111"/>
      <c r="S770" s="111"/>
    </row>
    <row r="771" spans="16:19" x14ac:dyDescent="0.25">
      <c r="P771" s="111"/>
      <c r="Q771" s="111"/>
      <c r="R771" s="111"/>
      <c r="S771" s="111"/>
    </row>
    <row r="772" spans="16:19" x14ac:dyDescent="0.25">
      <c r="P772" s="111"/>
      <c r="Q772" s="111"/>
      <c r="R772" s="111"/>
      <c r="S772" s="111"/>
    </row>
    <row r="773" spans="16:19" x14ac:dyDescent="0.25">
      <c r="P773" s="111"/>
      <c r="Q773" s="111"/>
      <c r="R773" s="111"/>
      <c r="S773" s="111"/>
    </row>
    <row r="774" spans="16:19" x14ac:dyDescent="0.25">
      <c r="P774" s="111"/>
      <c r="Q774" s="111"/>
      <c r="R774" s="111"/>
      <c r="S774" s="111"/>
    </row>
    <row r="775" spans="16:19" x14ac:dyDescent="0.25">
      <c r="P775" s="111"/>
      <c r="Q775" s="111"/>
      <c r="R775" s="111"/>
      <c r="S775" s="111"/>
    </row>
    <row r="776" spans="16:19" x14ac:dyDescent="0.25">
      <c r="P776" s="111"/>
      <c r="Q776" s="111"/>
      <c r="R776" s="111"/>
      <c r="S776" s="111"/>
    </row>
    <row r="777" spans="16:19" x14ac:dyDescent="0.25">
      <c r="P777" s="111"/>
      <c r="Q777" s="111"/>
      <c r="R777" s="111"/>
      <c r="S777" s="111"/>
    </row>
    <row r="778" spans="16:19" x14ac:dyDescent="0.25">
      <c r="P778" s="111"/>
      <c r="Q778" s="111"/>
      <c r="R778" s="111"/>
      <c r="S778" s="111"/>
    </row>
    <row r="779" spans="16:19" x14ac:dyDescent="0.25">
      <c r="P779" s="111"/>
      <c r="Q779" s="111"/>
      <c r="R779" s="111"/>
      <c r="S779" s="111"/>
    </row>
    <row r="780" spans="16:19" x14ac:dyDescent="0.25">
      <c r="P780" s="111"/>
      <c r="Q780" s="111"/>
      <c r="R780" s="111"/>
      <c r="S780" s="111"/>
    </row>
    <row r="781" spans="16:19" x14ac:dyDescent="0.25">
      <c r="P781" s="111"/>
      <c r="Q781" s="111"/>
      <c r="R781" s="111"/>
      <c r="S781" s="111"/>
    </row>
    <row r="782" spans="16:19" x14ac:dyDescent="0.25">
      <c r="P782" s="111"/>
      <c r="Q782" s="111"/>
      <c r="R782" s="111"/>
      <c r="S782" s="111"/>
    </row>
    <row r="783" spans="16:19" x14ac:dyDescent="0.25">
      <c r="P783" s="111"/>
      <c r="Q783" s="111"/>
      <c r="R783" s="111"/>
      <c r="S783" s="111"/>
    </row>
    <row r="784" spans="16:19" x14ac:dyDescent="0.25">
      <c r="P784" s="111"/>
      <c r="Q784" s="111"/>
      <c r="R784" s="111"/>
      <c r="S784" s="111"/>
    </row>
    <row r="785" spans="16:19" x14ac:dyDescent="0.25">
      <c r="P785" s="111"/>
      <c r="Q785" s="111"/>
      <c r="R785" s="111"/>
      <c r="S785" s="111"/>
    </row>
    <row r="786" spans="16:19" x14ac:dyDescent="0.25">
      <c r="P786" s="111"/>
      <c r="Q786" s="111"/>
      <c r="R786" s="111"/>
      <c r="S786" s="111"/>
    </row>
    <row r="787" spans="16:19" x14ac:dyDescent="0.25">
      <c r="P787" s="111"/>
      <c r="Q787" s="111"/>
      <c r="R787" s="111"/>
      <c r="S787" s="111"/>
    </row>
    <row r="788" spans="16:19" x14ac:dyDescent="0.25">
      <c r="P788" s="111"/>
      <c r="Q788" s="111"/>
      <c r="R788" s="111"/>
      <c r="S788" s="111"/>
    </row>
    <row r="789" spans="16:19" x14ac:dyDescent="0.25">
      <c r="P789" s="111"/>
      <c r="Q789" s="111"/>
      <c r="R789" s="111"/>
      <c r="S789" s="111"/>
    </row>
    <row r="790" spans="16:19" x14ac:dyDescent="0.25">
      <c r="P790" s="111"/>
      <c r="Q790" s="111"/>
      <c r="R790" s="111"/>
      <c r="S790" s="111"/>
    </row>
    <row r="791" spans="16:19" x14ac:dyDescent="0.25">
      <c r="P791" s="111"/>
      <c r="Q791" s="111"/>
      <c r="R791" s="111"/>
      <c r="S791" s="111"/>
    </row>
    <row r="792" spans="16:19" x14ac:dyDescent="0.25">
      <c r="P792" s="111"/>
      <c r="Q792" s="111"/>
      <c r="R792" s="111"/>
      <c r="S792" s="111"/>
    </row>
    <row r="793" spans="16:19" x14ac:dyDescent="0.25">
      <c r="P793" s="111"/>
      <c r="Q793" s="111"/>
      <c r="R793" s="111"/>
      <c r="S793" s="111"/>
    </row>
    <row r="794" spans="16:19" x14ac:dyDescent="0.25">
      <c r="P794" s="111"/>
      <c r="Q794" s="111"/>
      <c r="R794" s="111"/>
      <c r="S794" s="111"/>
    </row>
    <row r="795" spans="16:19" x14ac:dyDescent="0.25">
      <c r="P795" s="111"/>
      <c r="Q795" s="111"/>
      <c r="R795" s="111"/>
      <c r="S795" s="111"/>
    </row>
    <row r="796" spans="16:19" x14ac:dyDescent="0.25">
      <c r="P796" s="111"/>
      <c r="Q796" s="111"/>
      <c r="R796" s="111"/>
      <c r="S796" s="111"/>
    </row>
    <row r="797" spans="16:19" x14ac:dyDescent="0.25">
      <c r="P797" s="111"/>
      <c r="Q797" s="111"/>
      <c r="R797" s="111"/>
      <c r="S797" s="111"/>
    </row>
    <row r="798" spans="16:19" x14ac:dyDescent="0.25">
      <c r="P798" s="111"/>
      <c r="Q798" s="111"/>
      <c r="R798" s="111"/>
      <c r="S798" s="111"/>
    </row>
    <row r="799" spans="16:19" x14ac:dyDescent="0.25">
      <c r="P799" s="111"/>
      <c r="Q799" s="111"/>
      <c r="R799" s="111"/>
      <c r="S799" s="111"/>
    </row>
    <row r="800" spans="16:19" x14ac:dyDescent="0.25">
      <c r="P800" s="111"/>
      <c r="Q800" s="111"/>
      <c r="R800" s="111"/>
      <c r="S800" s="111"/>
    </row>
    <row r="801" spans="16:19" x14ac:dyDescent="0.25">
      <c r="P801" s="111"/>
      <c r="Q801" s="111"/>
      <c r="R801" s="111"/>
      <c r="S801" s="111"/>
    </row>
    <row r="802" spans="16:19" x14ac:dyDescent="0.25">
      <c r="P802" s="111"/>
      <c r="Q802" s="111"/>
      <c r="R802" s="111"/>
      <c r="S802" s="111"/>
    </row>
    <row r="803" spans="16:19" x14ac:dyDescent="0.25">
      <c r="P803" s="111"/>
      <c r="Q803" s="111"/>
      <c r="R803" s="111"/>
      <c r="S803" s="111"/>
    </row>
    <row r="804" spans="16:19" x14ac:dyDescent="0.25">
      <c r="P804" s="111"/>
      <c r="Q804" s="111"/>
      <c r="R804" s="111"/>
      <c r="S804" s="111"/>
    </row>
    <row r="805" spans="16:19" x14ac:dyDescent="0.25">
      <c r="P805" s="111"/>
      <c r="Q805" s="111"/>
      <c r="R805" s="111"/>
      <c r="S805" s="111"/>
    </row>
    <row r="806" spans="16:19" x14ac:dyDescent="0.25">
      <c r="P806" s="111"/>
      <c r="Q806" s="111"/>
      <c r="R806" s="111"/>
      <c r="S806" s="111"/>
    </row>
    <row r="807" spans="16:19" x14ac:dyDescent="0.25">
      <c r="P807" s="111"/>
      <c r="Q807" s="111"/>
      <c r="R807" s="111"/>
      <c r="S807" s="111"/>
    </row>
    <row r="808" spans="16:19" x14ac:dyDescent="0.25">
      <c r="P808" s="111"/>
      <c r="Q808" s="111"/>
      <c r="R808" s="111"/>
      <c r="S808" s="111"/>
    </row>
    <row r="809" spans="16:19" x14ac:dyDescent="0.25">
      <c r="P809" s="111"/>
      <c r="Q809" s="111"/>
      <c r="R809" s="111"/>
      <c r="S809" s="111"/>
    </row>
    <row r="810" spans="16:19" x14ac:dyDescent="0.25">
      <c r="P810" s="111"/>
      <c r="Q810" s="111"/>
      <c r="R810" s="111"/>
      <c r="S810" s="111"/>
    </row>
    <row r="811" spans="16:19" x14ac:dyDescent="0.25">
      <c r="P811" s="111"/>
      <c r="Q811" s="111"/>
      <c r="R811" s="111"/>
      <c r="S811" s="111"/>
    </row>
    <row r="812" spans="16:19" x14ac:dyDescent="0.25">
      <c r="P812" s="111"/>
      <c r="Q812" s="111"/>
      <c r="R812" s="111"/>
      <c r="S812" s="111"/>
    </row>
    <row r="813" spans="16:19" x14ac:dyDescent="0.25">
      <c r="P813" s="111"/>
      <c r="Q813" s="111"/>
      <c r="R813" s="111"/>
      <c r="S813" s="111"/>
    </row>
    <row r="814" spans="16:19" x14ac:dyDescent="0.25">
      <c r="P814" s="111"/>
      <c r="Q814" s="111"/>
      <c r="R814" s="111"/>
      <c r="S814" s="111"/>
    </row>
    <row r="815" spans="16:19" x14ac:dyDescent="0.25">
      <c r="P815" s="111"/>
      <c r="Q815" s="111"/>
      <c r="R815" s="111"/>
      <c r="S815" s="111"/>
    </row>
    <row r="816" spans="16:19" x14ac:dyDescent="0.25">
      <c r="P816" s="111"/>
      <c r="Q816" s="111"/>
      <c r="R816" s="111"/>
      <c r="S816" s="111"/>
    </row>
    <row r="817" spans="16:19" x14ac:dyDescent="0.25">
      <c r="P817" s="111"/>
      <c r="Q817" s="111"/>
      <c r="R817" s="111"/>
      <c r="S817" s="111"/>
    </row>
    <row r="818" spans="16:19" x14ac:dyDescent="0.25">
      <c r="P818" s="111"/>
      <c r="Q818" s="111"/>
      <c r="R818" s="111"/>
      <c r="S818" s="111"/>
    </row>
    <row r="819" spans="16:19" x14ac:dyDescent="0.25">
      <c r="P819" s="111"/>
      <c r="Q819" s="111"/>
      <c r="R819" s="111"/>
      <c r="S819" s="111"/>
    </row>
    <row r="820" spans="16:19" x14ac:dyDescent="0.25">
      <c r="P820" s="111"/>
      <c r="Q820" s="111"/>
      <c r="R820" s="111"/>
      <c r="S820" s="111"/>
    </row>
    <row r="821" spans="16:19" x14ac:dyDescent="0.25">
      <c r="P821" s="111"/>
      <c r="Q821" s="111"/>
      <c r="R821" s="111"/>
      <c r="S821" s="111"/>
    </row>
    <row r="822" spans="16:19" x14ac:dyDescent="0.25">
      <c r="P822" s="111"/>
      <c r="Q822" s="111"/>
      <c r="R822" s="111"/>
      <c r="S822" s="111"/>
    </row>
    <row r="823" spans="16:19" x14ac:dyDescent="0.25">
      <c r="P823" s="111"/>
      <c r="Q823" s="111"/>
      <c r="R823" s="111"/>
      <c r="S823" s="111"/>
    </row>
    <row r="824" spans="16:19" x14ac:dyDescent="0.25">
      <c r="P824" s="111"/>
      <c r="Q824" s="111"/>
      <c r="R824" s="111"/>
      <c r="S824" s="111"/>
    </row>
    <row r="825" spans="16:19" x14ac:dyDescent="0.25">
      <c r="P825" s="111"/>
      <c r="Q825" s="111"/>
      <c r="R825" s="111"/>
      <c r="S825" s="111"/>
    </row>
    <row r="826" spans="16:19" x14ac:dyDescent="0.25">
      <c r="P826" s="111"/>
      <c r="Q826" s="111"/>
      <c r="R826" s="111"/>
      <c r="S826" s="111"/>
    </row>
    <row r="827" spans="16:19" x14ac:dyDescent="0.25">
      <c r="P827" s="111"/>
      <c r="Q827" s="111"/>
      <c r="R827" s="111"/>
      <c r="S827" s="111"/>
    </row>
    <row r="828" spans="16:19" x14ac:dyDescent="0.25">
      <c r="P828" s="111"/>
      <c r="Q828" s="111"/>
      <c r="R828" s="111"/>
      <c r="S828" s="111"/>
    </row>
    <row r="829" spans="16:19" x14ac:dyDescent="0.25">
      <c r="P829" s="111"/>
      <c r="Q829" s="111"/>
      <c r="R829" s="111"/>
      <c r="S829" s="111"/>
    </row>
    <row r="830" spans="16:19" x14ac:dyDescent="0.25">
      <c r="P830" s="111"/>
      <c r="Q830" s="111"/>
      <c r="R830" s="111"/>
      <c r="S830" s="111"/>
    </row>
    <row r="831" spans="16:19" x14ac:dyDescent="0.25">
      <c r="P831" s="111"/>
      <c r="Q831" s="111"/>
      <c r="R831" s="111"/>
      <c r="S831" s="111"/>
    </row>
    <row r="832" spans="16:19" x14ac:dyDescent="0.25">
      <c r="P832" s="111"/>
      <c r="Q832" s="111"/>
      <c r="R832" s="111"/>
      <c r="S832" s="111"/>
    </row>
    <row r="833" spans="16:19" x14ac:dyDescent="0.25">
      <c r="P833" s="111"/>
      <c r="Q833" s="111"/>
      <c r="R833" s="111"/>
      <c r="S833" s="111"/>
    </row>
    <row r="834" spans="16:19" x14ac:dyDescent="0.25">
      <c r="P834" s="111"/>
      <c r="Q834" s="111"/>
      <c r="R834" s="111"/>
      <c r="S834" s="111"/>
    </row>
    <row r="835" spans="16:19" x14ac:dyDescent="0.25">
      <c r="P835" s="111"/>
      <c r="Q835" s="111"/>
      <c r="R835" s="111"/>
      <c r="S835" s="111"/>
    </row>
    <row r="836" spans="16:19" x14ac:dyDescent="0.25">
      <c r="P836" s="111"/>
      <c r="Q836" s="111"/>
      <c r="R836" s="111"/>
      <c r="S836" s="111"/>
    </row>
    <row r="837" spans="16:19" x14ac:dyDescent="0.25">
      <c r="P837" s="111"/>
      <c r="Q837" s="111"/>
      <c r="R837" s="111"/>
      <c r="S837" s="111"/>
    </row>
    <row r="838" spans="16:19" x14ac:dyDescent="0.25">
      <c r="P838" s="111"/>
      <c r="Q838" s="111"/>
      <c r="R838" s="111"/>
      <c r="S838" s="111"/>
    </row>
    <row r="839" spans="16:19" x14ac:dyDescent="0.25">
      <c r="P839" s="111"/>
      <c r="Q839" s="111"/>
      <c r="R839" s="111"/>
      <c r="S839" s="111"/>
    </row>
    <row r="840" spans="16:19" x14ac:dyDescent="0.25">
      <c r="P840" s="111"/>
      <c r="Q840" s="111"/>
      <c r="R840" s="111"/>
      <c r="S840" s="111"/>
    </row>
    <row r="841" spans="16:19" x14ac:dyDescent="0.25">
      <c r="P841" s="111"/>
      <c r="Q841" s="111"/>
      <c r="R841" s="111"/>
      <c r="S841" s="111"/>
    </row>
    <row r="842" spans="16:19" x14ac:dyDescent="0.25">
      <c r="P842" s="111"/>
      <c r="Q842" s="111"/>
      <c r="R842" s="111"/>
      <c r="S842" s="111"/>
    </row>
    <row r="843" spans="16:19" x14ac:dyDescent="0.25">
      <c r="P843" s="111"/>
      <c r="Q843" s="111"/>
      <c r="R843" s="111"/>
      <c r="S843" s="111"/>
    </row>
    <row r="844" spans="16:19" x14ac:dyDescent="0.25">
      <c r="P844" s="111"/>
      <c r="Q844" s="111"/>
      <c r="R844" s="111"/>
      <c r="S844" s="111"/>
    </row>
    <row r="845" spans="16:19" x14ac:dyDescent="0.25">
      <c r="P845" s="111"/>
      <c r="Q845" s="111"/>
      <c r="R845" s="111"/>
      <c r="S845" s="111"/>
    </row>
    <row r="846" spans="16:19" x14ac:dyDescent="0.25">
      <c r="P846" s="111"/>
      <c r="Q846" s="111"/>
      <c r="R846" s="111"/>
      <c r="S846" s="111"/>
    </row>
    <row r="847" spans="16:19" x14ac:dyDescent="0.25">
      <c r="P847" s="111"/>
      <c r="Q847" s="111"/>
      <c r="R847" s="111"/>
      <c r="S847" s="111"/>
    </row>
    <row r="848" spans="16:19" x14ac:dyDescent="0.25">
      <c r="P848" s="111"/>
      <c r="Q848" s="111"/>
      <c r="R848" s="111"/>
      <c r="S848" s="111"/>
    </row>
    <row r="849" spans="16:19" x14ac:dyDescent="0.25">
      <c r="P849" s="111"/>
      <c r="Q849" s="111"/>
      <c r="R849" s="111"/>
      <c r="S849" s="111"/>
    </row>
    <row r="850" spans="16:19" x14ac:dyDescent="0.25">
      <c r="P850" s="111"/>
      <c r="Q850" s="111"/>
      <c r="R850" s="111"/>
      <c r="S850" s="111"/>
    </row>
    <row r="851" spans="16:19" x14ac:dyDescent="0.25">
      <c r="P851" s="111"/>
      <c r="Q851" s="111"/>
      <c r="R851" s="111"/>
      <c r="S851" s="111"/>
    </row>
    <row r="852" spans="16:19" x14ac:dyDescent="0.25">
      <c r="P852" s="111"/>
      <c r="Q852" s="111"/>
      <c r="R852" s="111"/>
      <c r="S852" s="111"/>
    </row>
    <row r="853" spans="16:19" x14ac:dyDescent="0.25">
      <c r="P853" s="111"/>
      <c r="Q853" s="111"/>
      <c r="R853" s="111"/>
      <c r="S853" s="111"/>
    </row>
    <row r="854" spans="16:19" x14ac:dyDescent="0.25">
      <c r="P854" s="111"/>
      <c r="Q854" s="111"/>
      <c r="R854" s="111"/>
      <c r="S854" s="111"/>
    </row>
    <row r="855" spans="16:19" x14ac:dyDescent="0.25">
      <c r="P855" s="111"/>
      <c r="Q855" s="111"/>
      <c r="R855" s="111"/>
      <c r="S855" s="111"/>
    </row>
    <row r="856" spans="16:19" x14ac:dyDescent="0.25">
      <c r="P856" s="111"/>
      <c r="Q856" s="111"/>
      <c r="R856" s="111"/>
      <c r="S856" s="111"/>
    </row>
    <row r="857" spans="16:19" x14ac:dyDescent="0.25">
      <c r="P857" s="111"/>
      <c r="Q857" s="111"/>
      <c r="R857" s="111"/>
      <c r="S857" s="111"/>
    </row>
    <row r="858" spans="16:19" x14ac:dyDescent="0.25">
      <c r="P858" s="111"/>
      <c r="Q858" s="111"/>
      <c r="R858" s="111"/>
      <c r="S858" s="111"/>
    </row>
    <row r="859" spans="16:19" x14ac:dyDescent="0.25">
      <c r="P859" s="111"/>
      <c r="Q859" s="111"/>
      <c r="R859" s="111"/>
      <c r="S859" s="111"/>
    </row>
    <row r="860" spans="16:19" x14ac:dyDescent="0.25">
      <c r="P860" s="111"/>
      <c r="Q860" s="111"/>
      <c r="R860" s="111"/>
      <c r="S860" s="111"/>
    </row>
    <row r="861" spans="16:19" x14ac:dyDescent="0.25">
      <c r="P861" s="111"/>
      <c r="Q861" s="111"/>
      <c r="R861" s="111"/>
      <c r="S861" s="111"/>
    </row>
    <row r="862" spans="16:19" x14ac:dyDescent="0.25">
      <c r="P862" s="111"/>
      <c r="Q862" s="111"/>
      <c r="R862" s="111"/>
      <c r="S862" s="111"/>
    </row>
    <row r="863" spans="16:19" x14ac:dyDescent="0.25">
      <c r="P863" s="111"/>
      <c r="Q863" s="111"/>
      <c r="R863" s="111"/>
      <c r="S863" s="111"/>
    </row>
    <row r="864" spans="16:19" x14ac:dyDescent="0.25">
      <c r="P864" s="111"/>
      <c r="Q864" s="111"/>
      <c r="R864" s="111"/>
      <c r="S864" s="111"/>
    </row>
    <row r="865" spans="16:19" x14ac:dyDescent="0.25">
      <c r="P865" s="111"/>
      <c r="Q865" s="111"/>
      <c r="R865" s="111"/>
      <c r="S865" s="111"/>
    </row>
    <row r="866" spans="16:19" x14ac:dyDescent="0.25">
      <c r="P866" s="111"/>
      <c r="Q866" s="111"/>
      <c r="R866" s="111"/>
      <c r="S866" s="111"/>
    </row>
    <row r="867" spans="16:19" x14ac:dyDescent="0.25">
      <c r="P867" s="111"/>
      <c r="Q867" s="111"/>
      <c r="R867" s="111"/>
      <c r="S867" s="111"/>
    </row>
    <row r="868" spans="16:19" x14ac:dyDescent="0.25">
      <c r="P868" s="111"/>
      <c r="Q868" s="111"/>
      <c r="R868" s="111"/>
      <c r="S868" s="111"/>
    </row>
    <row r="869" spans="16:19" x14ac:dyDescent="0.25">
      <c r="P869" s="111"/>
      <c r="Q869" s="111"/>
      <c r="R869" s="111"/>
      <c r="S869" s="111"/>
    </row>
    <row r="870" spans="16:19" x14ac:dyDescent="0.25">
      <c r="P870" s="111"/>
      <c r="Q870" s="111"/>
      <c r="R870" s="111"/>
      <c r="S870" s="111"/>
    </row>
    <row r="871" spans="16:19" x14ac:dyDescent="0.25">
      <c r="P871" s="111"/>
      <c r="Q871" s="111"/>
      <c r="R871" s="111"/>
      <c r="S871" s="111"/>
    </row>
    <row r="872" spans="16:19" x14ac:dyDescent="0.25">
      <c r="P872" s="111"/>
      <c r="Q872" s="111"/>
      <c r="R872" s="111"/>
      <c r="S872" s="111"/>
    </row>
    <row r="873" spans="16:19" x14ac:dyDescent="0.25">
      <c r="P873" s="111"/>
      <c r="Q873" s="111"/>
      <c r="R873" s="111"/>
      <c r="S873" s="111"/>
    </row>
    <row r="874" spans="16:19" x14ac:dyDescent="0.25">
      <c r="P874" s="111"/>
      <c r="Q874" s="111"/>
      <c r="R874" s="111"/>
      <c r="S874" s="111"/>
    </row>
    <row r="875" spans="16:19" x14ac:dyDescent="0.25">
      <c r="P875" s="111"/>
      <c r="Q875" s="111"/>
      <c r="R875" s="111"/>
      <c r="S875" s="111"/>
    </row>
    <row r="876" spans="16:19" x14ac:dyDescent="0.25">
      <c r="P876" s="111"/>
      <c r="Q876" s="111"/>
      <c r="R876" s="111"/>
      <c r="S876" s="111"/>
    </row>
    <row r="877" spans="16:19" x14ac:dyDescent="0.25">
      <c r="P877" s="111"/>
      <c r="Q877" s="111"/>
      <c r="R877" s="111"/>
      <c r="S877" s="111"/>
    </row>
    <row r="878" spans="16:19" x14ac:dyDescent="0.25">
      <c r="P878" s="111"/>
      <c r="Q878" s="111"/>
      <c r="R878" s="111"/>
      <c r="S878" s="111"/>
    </row>
    <row r="879" spans="16:19" x14ac:dyDescent="0.25">
      <c r="P879" s="111"/>
      <c r="Q879" s="111"/>
      <c r="R879" s="111"/>
      <c r="S879" s="111"/>
    </row>
    <row r="880" spans="16:19" x14ac:dyDescent="0.25">
      <c r="P880" s="111"/>
      <c r="Q880" s="111"/>
      <c r="R880" s="111"/>
      <c r="S880" s="111"/>
    </row>
    <row r="881" spans="16:19" x14ac:dyDescent="0.25">
      <c r="P881" s="111"/>
      <c r="Q881" s="111"/>
      <c r="R881" s="111"/>
      <c r="S881" s="111"/>
    </row>
    <row r="882" spans="16:19" x14ac:dyDescent="0.25">
      <c r="P882" s="111"/>
      <c r="Q882" s="111"/>
      <c r="R882" s="111"/>
      <c r="S882" s="111"/>
    </row>
    <row r="883" spans="16:19" x14ac:dyDescent="0.25">
      <c r="P883" s="111"/>
      <c r="Q883" s="111"/>
      <c r="R883" s="111"/>
      <c r="S883" s="111"/>
    </row>
    <row r="884" spans="16:19" x14ac:dyDescent="0.25">
      <c r="P884" s="111"/>
      <c r="Q884" s="111"/>
      <c r="R884" s="111"/>
      <c r="S884" s="111"/>
    </row>
    <row r="885" spans="16:19" x14ac:dyDescent="0.25">
      <c r="P885" s="111"/>
      <c r="Q885" s="111"/>
      <c r="R885" s="111"/>
      <c r="S885" s="111"/>
    </row>
    <row r="886" spans="16:19" x14ac:dyDescent="0.25">
      <c r="P886" s="111"/>
      <c r="Q886" s="111"/>
      <c r="R886" s="111"/>
      <c r="S886" s="111"/>
    </row>
    <row r="887" spans="16:19" x14ac:dyDescent="0.25">
      <c r="P887" s="111"/>
      <c r="Q887" s="111"/>
      <c r="R887" s="111"/>
      <c r="S887" s="111"/>
    </row>
    <row r="888" spans="16:19" x14ac:dyDescent="0.25">
      <c r="P888" s="111"/>
      <c r="Q888" s="111"/>
      <c r="R888" s="111"/>
      <c r="S888" s="111"/>
    </row>
    <row r="889" spans="16:19" x14ac:dyDescent="0.25">
      <c r="P889" s="111"/>
      <c r="Q889" s="111"/>
      <c r="R889" s="111"/>
      <c r="S889" s="111"/>
    </row>
    <row r="890" spans="16:19" x14ac:dyDescent="0.25">
      <c r="P890" s="111"/>
      <c r="Q890" s="111"/>
      <c r="R890" s="111"/>
      <c r="S890" s="111"/>
    </row>
    <row r="891" spans="16:19" x14ac:dyDescent="0.25">
      <c r="P891" s="111"/>
      <c r="Q891" s="111"/>
      <c r="R891" s="111"/>
      <c r="S891" s="111"/>
    </row>
    <row r="892" spans="16:19" x14ac:dyDescent="0.25">
      <c r="P892" s="111"/>
      <c r="Q892" s="111"/>
      <c r="R892" s="111"/>
      <c r="S892" s="111"/>
    </row>
    <row r="893" spans="16:19" x14ac:dyDescent="0.25">
      <c r="P893" s="111"/>
      <c r="Q893" s="111"/>
      <c r="R893" s="111"/>
      <c r="S893" s="111"/>
    </row>
    <row r="894" spans="16:19" x14ac:dyDescent="0.25">
      <c r="P894" s="111"/>
      <c r="Q894" s="111"/>
      <c r="R894" s="111"/>
      <c r="S894" s="111"/>
    </row>
    <row r="895" spans="16:19" x14ac:dyDescent="0.25">
      <c r="P895" s="111"/>
      <c r="Q895" s="111"/>
      <c r="R895" s="111"/>
      <c r="S895" s="111"/>
    </row>
    <row r="896" spans="16:19" x14ac:dyDescent="0.25">
      <c r="P896" s="111"/>
      <c r="Q896" s="111"/>
      <c r="R896" s="111"/>
      <c r="S896" s="111"/>
    </row>
    <row r="897" spans="16:19" x14ac:dyDescent="0.25">
      <c r="P897" s="111"/>
      <c r="Q897" s="111"/>
      <c r="R897" s="111"/>
      <c r="S897" s="111"/>
    </row>
    <row r="898" spans="16:19" x14ac:dyDescent="0.25">
      <c r="P898" s="111"/>
      <c r="Q898" s="111"/>
      <c r="R898" s="111"/>
      <c r="S898" s="111"/>
    </row>
    <row r="899" spans="16:19" x14ac:dyDescent="0.25">
      <c r="P899" s="111"/>
      <c r="Q899" s="111"/>
      <c r="R899" s="111"/>
      <c r="S899" s="111"/>
    </row>
    <row r="900" spans="16:19" x14ac:dyDescent="0.25">
      <c r="P900" s="111"/>
      <c r="Q900" s="111"/>
      <c r="R900" s="111"/>
      <c r="S900" s="111"/>
    </row>
    <row r="901" spans="16:19" x14ac:dyDescent="0.25">
      <c r="P901" s="111"/>
      <c r="Q901" s="111"/>
      <c r="R901" s="111"/>
      <c r="S901" s="111"/>
    </row>
    <row r="902" spans="16:19" x14ac:dyDescent="0.25">
      <c r="P902" s="111"/>
      <c r="Q902" s="111"/>
      <c r="R902" s="111"/>
      <c r="S902" s="111"/>
    </row>
    <row r="903" spans="16:19" x14ac:dyDescent="0.25">
      <c r="P903" s="111"/>
      <c r="Q903" s="111"/>
      <c r="R903" s="111"/>
      <c r="S903" s="111"/>
    </row>
    <row r="904" spans="16:19" x14ac:dyDescent="0.25">
      <c r="P904" s="111"/>
      <c r="Q904" s="111"/>
      <c r="R904" s="111"/>
      <c r="S904" s="111"/>
    </row>
    <row r="905" spans="16:19" x14ac:dyDescent="0.25">
      <c r="P905" s="111"/>
      <c r="Q905" s="111"/>
      <c r="R905" s="111"/>
      <c r="S905" s="111"/>
    </row>
    <row r="906" spans="16:19" x14ac:dyDescent="0.25">
      <c r="P906" s="111"/>
      <c r="Q906" s="111"/>
      <c r="R906" s="111"/>
      <c r="S906" s="111"/>
    </row>
    <row r="907" spans="16:19" x14ac:dyDescent="0.25">
      <c r="P907" s="111"/>
      <c r="Q907" s="111"/>
      <c r="R907" s="111"/>
      <c r="S907" s="111"/>
    </row>
    <row r="908" spans="16:19" x14ac:dyDescent="0.25">
      <c r="P908" s="111"/>
      <c r="Q908" s="111"/>
      <c r="R908" s="111"/>
      <c r="S908" s="111"/>
    </row>
    <row r="909" spans="16:19" x14ac:dyDescent="0.25">
      <c r="P909" s="111"/>
      <c r="Q909" s="111"/>
      <c r="R909" s="111"/>
      <c r="S909" s="111"/>
    </row>
    <row r="910" spans="16:19" x14ac:dyDescent="0.25">
      <c r="P910" s="111"/>
      <c r="Q910" s="111"/>
      <c r="R910" s="111"/>
      <c r="S910" s="111"/>
    </row>
    <row r="911" spans="16:19" x14ac:dyDescent="0.25">
      <c r="P911" s="111"/>
      <c r="Q911" s="111"/>
      <c r="R911" s="111"/>
      <c r="S911" s="111"/>
    </row>
    <row r="912" spans="16:19" x14ac:dyDescent="0.25">
      <c r="P912" s="111"/>
      <c r="Q912" s="111"/>
      <c r="R912" s="111"/>
      <c r="S912" s="111"/>
    </row>
    <row r="913" spans="16:19" x14ac:dyDescent="0.25">
      <c r="P913" s="111"/>
      <c r="Q913" s="111"/>
      <c r="R913" s="111"/>
      <c r="S913" s="111"/>
    </row>
    <row r="914" spans="16:19" x14ac:dyDescent="0.25">
      <c r="P914" s="111"/>
      <c r="Q914" s="111"/>
      <c r="R914" s="111"/>
      <c r="S914" s="111"/>
    </row>
    <row r="915" spans="16:19" x14ac:dyDescent="0.25">
      <c r="P915" s="111"/>
      <c r="Q915" s="111"/>
      <c r="R915" s="111"/>
      <c r="S915" s="111"/>
    </row>
    <row r="916" spans="16:19" x14ac:dyDescent="0.25">
      <c r="P916" s="111"/>
      <c r="Q916" s="111"/>
      <c r="R916" s="111"/>
      <c r="S916" s="111"/>
    </row>
    <row r="917" spans="16:19" x14ac:dyDescent="0.25">
      <c r="P917" s="111"/>
      <c r="Q917" s="111"/>
      <c r="R917" s="111"/>
      <c r="S917" s="111"/>
    </row>
    <row r="918" spans="16:19" x14ac:dyDescent="0.25">
      <c r="P918" s="111"/>
      <c r="Q918" s="111"/>
      <c r="R918" s="111"/>
      <c r="S918" s="111"/>
    </row>
    <row r="919" spans="16:19" x14ac:dyDescent="0.25">
      <c r="P919" s="111"/>
      <c r="Q919" s="111"/>
      <c r="R919" s="111"/>
      <c r="S919" s="111"/>
    </row>
    <row r="920" spans="16:19" x14ac:dyDescent="0.25">
      <c r="P920" s="111"/>
      <c r="Q920" s="111"/>
      <c r="R920" s="111"/>
      <c r="S920" s="111"/>
    </row>
    <row r="921" spans="16:19" x14ac:dyDescent="0.25">
      <c r="P921" s="111"/>
      <c r="Q921" s="111"/>
      <c r="R921" s="111"/>
      <c r="S921" s="111"/>
    </row>
    <row r="922" spans="16:19" x14ac:dyDescent="0.25">
      <c r="P922" s="111"/>
      <c r="Q922" s="111"/>
      <c r="R922" s="111"/>
      <c r="S922" s="111"/>
    </row>
    <row r="923" spans="16:19" x14ac:dyDescent="0.25">
      <c r="P923" s="111"/>
      <c r="Q923" s="111"/>
      <c r="R923" s="111"/>
      <c r="S923" s="111"/>
    </row>
    <row r="924" spans="16:19" x14ac:dyDescent="0.25">
      <c r="P924" s="111"/>
      <c r="Q924" s="111"/>
      <c r="R924" s="111"/>
      <c r="S924" s="111"/>
    </row>
    <row r="925" spans="16:19" x14ac:dyDescent="0.25">
      <c r="P925" s="111"/>
      <c r="Q925" s="111"/>
      <c r="R925" s="111"/>
      <c r="S925" s="111"/>
    </row>
    <row r="926" spans="16:19" x14ac:dyDescent="0.25">
      <c r="P926" s="111"/>
      <c r="Q926" s="111"/>
      <c r="R926" s="111"/>
      <c r="S926" s="111"/>
    </row>
    <row r="927" spans="16:19" x14ac:dyDescent="0.25">
      <c r="P927" s="111"/>
      <c r="Q927" s="111"/>
      <c r="R927" s="111"/>
      <c r="S927" s="111"/>
    </row>
    <row r="928" spans="16:19" x14ac:dyDescent="0.25">
      <c r="P928" s="111"/>
      <c r="Q928" s="111"/>
      <c r="R928" s="111"/>
      <c r="S928" s="111"/>
    </row>
    <row r="929" spans="16:19" x14ac:dyDescent="0.25">
      <c r="P929" s="111"/>
      <c r="Q929" s="111"/>
      <c r="R929" s="111"/>
      <c r="S929" s="111"/>
    </row>
    <row r="930" spans="16:19" x14ac:dyDescent="0.25">
      <c r="P930" s="111"/>
      <c r="Q930" s="111"/>
      <c r="R930" s="111"/>
      <c r="S930" s="111"/>
    </row>
    <row r="931" spans="16:19" x14ac:dyDescent="0.25">
      <c r="P931" s="111"/>
      <c r="Q931" s="111"/>
      <c r="R931" s="111"/>
      <c r="S931" s="111"/>
    </row>
    <row r="932" spans="16:19" x14ac:dyDescent="0.25">
      <c r="P932" s="111"/>
      <c r="Q932" s="111"/>
      <c r="R932" s="111"/>
      <c r="S932" s="111"/>
    </row>
    <row r="933" spans="16:19" x14ac:dyDescent="0.25">
      <c r="P933" s="111"/>
      <c r="Q933" s="111"/>
      <c r="R933" s="111"/>
      <c r="S933" s="111"/>
    </row>
    <row r="934" spans="16:19" x14ac:dyDescent="0.25">
      <c r="P934" s="111"/>
      <c r="Q934" s="111"/>
      <c r="R934" s="111"/>
      <c r="S934" s="111"/>
    </row>
    <row r="935" spans="16:19" x14ac:dyDescent="0.25">
      <c r="P935" s="111"/>
      <c r="Q935" s="111"/>
      <c r="R935" s="111"/>
      <c r="S935" s="111"/>
    </row>
    <row r="936" spans="16:19" x14ac:dyDescent="0.25">
      <c r="P936" s="111"/>
      <c r="Q936" s="111"/>
      <c r="R936" s="111"/>
      <c r="S936" s="111"/>
    </row>
    <row r="937" spans="16:19" x14ac:dyDescent="0.25">
      <c r="P937" s="111"/>
      <c r="Q937" s="111"/>
      <c r="R937" s="111"/>
      <c r="S937" s="111"/>
    </row>
    <row r="938" spans="16:19" x14ac:dyDescent="0.25">
      <c r="P938" s="111"/>
      <c r="Q938" s="111"/>
      <c r="R938" s="111"/>
      <c r="S938" s="111"/>
    </row>
    <row r="939" spans="16:19" x14ac:dyDescent="0.25">
      <c r="P939" s="111"/>
      <c r="Q939" s="111"/>
      <c r="R939" s="111"/>
      <c r="S939" s="111"/>
    </row>
    <row r="940" spans="16:19" x14ac:dyDescent="0.25">
      <c r="P940" s="111"/>
      <c r="Q940" s="111"/>
      <c r="R940" s="111"/>
      <c r="S940" s="111"/>
    </row>
    <row r="941" spans="16:19" x14ac:dyDescent="0.25">
      <c r="P941" s="111"/>
      <c r="Q941" s="111"/>
      <c r="R941" s="111"/>
      <c r="S941" s="111"/>
    </row>
    <row r="942" spans="16:19" x14ac:dyDescent="0.25">
      <c r="P942" s="111"/>
      <c r="Q942" s="111"/>
      <c r="R942" s="111"/>
      <c r="S942" s="111"/>
    </row>
    <row r="943" spans="16:19" x14ac:dyDescent="0.25">
      <c r="P943" s="111"/>
      <c r="Q943" s="111"/>
      <c r="R943" s="111"/>
      <c r="S943" s="111"/>
    </row>
    <row r="944" spans="16:19" x14ac:dyDescent="0.25">
      <c r="P944" s="111"/>
      <c r="Q944" s="111"/>
      <c r="R944" s="111"/>
      <c r="S944" s="111"/>
    </row>
    <row r="945" spans="16:19" x14ac:dyDescent="0.25">
      <c r="P945" s="111"/>
      <c r="Q945" s="111"/>
      <c r="R945" s="111"/>
      <c r="S945" s="111"/>
    </row>
    <row r="946" spans="16:19" x14ac:dyDescent="0.25">
      <c r="P946" s="111"/>
      <c r="Q946" s="111"/>
      <c r="R946" s="111"/>
      <c r="S946" s="111"/>
    </row>
    <row r="947" spans="16:19" x14ac:dyDescent="0.25">
      <c r="P947" s="111"/>
      <c r="Q947" s="111"/>
      <c r="R947" s="111"/>
      <c r="S947" s="111"/>
    </row>
    <row r="948" spans="16:19" x14ac:dyDescent="0.25">
      <c r="P948" s="111"/>
      <c r="Q948" s="111"/>
      <c r="R948" s="111"/>
      <c r="S948" s="111"/>
    </row>
    <row r="949" spans="16:19" x14ac:dyDescent="0.25">
      <c r="P949" s="111"/>
      <c r="Q949" s="111"/>
      <c r="R949" s="111"/>
      <c r="S949" s="111"/>
    </row>
    <row r="950" spans="16:19" x14ac:dyDescent="0.25">
      <c r="P950" s="111"/>
      <c r="Q950" s="111"/>
      <c r="R950" s="111"/>
      <c r="S950" s="111"/>
    </row>
    <row r="951" spans="16:19" x14ac:dyDescent="0.25">
      <c r="P951" s="111"/>
      <c r="Q951" s="111"/>
      <c r="R951" s="111"/>
      <c r="S951" s="111"/>
    </row>
    <row r="952" spans="16:19" x14ac:dyDescent="0.25">
      <c r="P952" s="111"/>
      <c r="Q952" s="111"/>
      <c r="R952" s="111"/>
      <c r="S952" s="111"/>
    </row>
    <row r="953" spans="16:19" x14ac:dyDescent="0.25">
      <c r="P953" s="111"/>
      <c r="Q953" s="111"/>
      <c r="R953" s="111"/>
      <c r="S953" s="111"/>
    </row>
    <row r="954" spans="16:19" x14ac:dyDescent="0.25">
      <c r="P954" s="111"/>
      <c r="Q954" s="111"/>
      <c r="R954" s="111"/>
      <c r="S954" s="111"/>
    </row>
    <row r="955" spans="16:19" x14ac:dyDescent="0.25">
      <c r="P955" s="111"/>
      <c r="Q955" s="111"/>
      <c r="R955" s="111"/>
      <c r="S955" s="111"/>
    </row>
    <row r="956" spans="16:19" x14ac:dyDescent="0.25">
      <c r="P956" s="111"/>
      <c r="Q956" s="111"/>
      <c r="R956" s="111"/>
      <c r="S956" s="111"/>
    </row>
    <row r="957" spans="16:19" x14ac:dyDescent="0.25">
      <c r="P957" s="111"/>
      <c r="Q957" s="111"/>
      <c r="R957" s="111"/>
      <c r="S957" s="111"/>
    </row>
    <row r="958" spans="16:19" x14ac:dyDescent="0.25">
      <c r="P958" s="111"/>
      <c r="Q958" s="111"/>
      <c r="R958" s="111"/>
      <c r="S958" s="111"/>
    </row>
    <row r="959" spans="16:19" x14ac:dyDescent="0.25">
      <c r="P959" s="111"/>
      <c r="Q959" s="111"/>
      <c r="R959" s="111"/>
      <c r="S959" s="111"/>
    </row>
    <row r="960" spans="16:19" x14ac:dyDescent="0.25">
      <c r="P960" s="111"/>
      <c r="Q960" s="111"/>
      <c r="R960" s="111"/>
      <c r="S960" s="111"/>
    </row>
    <row r="961" spans="16:19" x14ac:dyDescent="0.25">
      <c r="P961" s="111"/>
      <c r="Q961" s="111"/>
      <c r="R961" s="111"/>
      <c r="S961" s="111"/>
    </row>
    <row r="962" spans="16:19" x14ac:dyDescent="0.25">
      <c r="P962" s="111"/>
      <c r="Q962" s="111"/>
      <c r="R962" s="111"/>
      <c r="S962" s="111"/>
    </row>
    <row r="963" spans="16:19" x14ac:dyDescent="0.25">
      <c r="P963" s="111"/>
      <c r="Q963" s="111"/>
      <c r="R963" s="111"/>
      <c r="S963" s="111"/>
    </row>
    <row r="964" spans="16:19" x14ac:dyDescent="0.25">
      <c r="P964" s="111"/>
      <c r="Q964" s="111"/>
      <c r="R964" s="111"/>
      <c r="S964" s="111"/>
    </row>
    <row r="965" spans="16:19" x14ac:dyDescent="0.25">
      <c r="P965" s="111"/>
      <c r="Q965" s="111"/>
      <c r="R965" s="111"/>
      <c r="S965" s="111"/>
    </row>
    <row r="966" spans="16:19" x14ac:dyDescent="0.25">
      <c r="P966" s="111"/>
      <c r="Q966" s="111"/>
      <c r="R966" s="111"/>
      <c r="S966" s="111"/>
    </row>
    <row r="967" spans="16:19" x14ac:dyDescent="0.25">
      <c r="P967" s="111"/>
      <c r="Q967" s="111"/>
      <c r="R967" s="111"/>
      <c r="S967" s="111"/>
    </row>
    <row r="968" spans="16:19" x14ac:dyDescent="0.25">
      <c r="P968" s="111"/>
      <c r="Q968" s="111"/>
      <c r="R968" s="111"/>
      <c r="S968" s="111"/>
    </row>
    <row r="969" spans="16:19" x14ac:dyDescent="0.25">
      <c r="P969" s="111"/>
      <c r="Q969" s="111"/>
      <c r="R969" s="111"/>
      <c r="S969" s="111"/>
    </row>
    <row r="970" spans="16:19" x14ac:dyDescent="0.25">
      <c r="P970" s="111"/>
      <c r="Q970" s="111"/>
      <c r="R970" s="111"/>
      <c r="S970" s="111"/>
    </row>
    <row r="971" spans="16:19" x14ac:dyDescent="0.25">
      <c r="P971" s="111"/>
      <c r="Q971" s="111"/>
      <c r="R971" s="111"/>
      <c r="S971" s="111"/>
    </row>
    <row r="972" spans="16:19" x14ac:dyDescent="0.25">
      <c r="P972" s="111"/>
      <c r="Q972" s="111"/>
      <c r="R972" s="111"/>
      <c r="S972" s="111"/>
    </row>
    <row r="973" spans="16:19" x14ac:dyDescent="0.25">
      <c r="P973" s="111"/>
      <c r="Q973" s="111"/>
      <c r="R973" s="111"/>
      <c r="S973" s="111"/>
    </row>
    <row r="974" spans="16:19" x14ac:dyDescent="0.25">
      <c r="P974" s="111"/>
      <c r="Q974" s="111"/>
      <c r="R974" s="111"/>
      <c r="S974" s="111"/>
    </row>
    <row r="975" spans="16:19" x14ac:dyDescent="0.25">
      <c r="P975" s="111"/>
      <c r="Q975" s="111"/>
      <c r="R975" s="111"/>
      <c r="S975" s="111"/>
    </row>
    <row r="976" spans="16:19" x14ac:dyDescent="0.25">
      <c r="P976" s="111"/>
      <c r="Q976" s="111"/>
      <c r="R976" s="111"/>
      <c r="S976" s="111"/>
    </row>
    <row r="977" spans="16:19" x14ac:dyDescent="0.25">
      <c r="P977" s="111"/>
      <c r="Q977" s="111"/>
      <c r="R977" s="111"/>
      <c r="S977" s="111"/>
    </row>
    <row r="978" spans="16:19" x14ac:dyDescent="0.25">
      <c r="P978" s="111"/>
      <c r="Q978" s="111"/>
      <c r="R978" s="111"/>
      <c r="S978" s="111"/>
    </row>
    <row r="979" spans="16:19" x14ac:dyDescent="0.25">
      <c r="P979" s="111"/>
      <c r="Q979" s="111"/>
      <c r="R979" s="111"/>
      <c r="S979" s="111"/>
    </row>
    <row r="980" spans="16:19" x14ac:dyDescent="0.25">
      <c r="P980" s="111"/>
      <c r="Q980" s="111"/>
      <c r="R980" s="111"/>
      <c r="S980" s="111"/>
    </row>
    <row r="981" spans="16:19" x14ac:dyDescent="0.25">
      <c r="P981" s="111"/>
      <c r="Q981" s="111"/>
      <c r="R981" s="111"/>
      <c r="S981" s="111"/>
    </row>
    <row r="982" spans="16:19" x14ac:dyDescent="0.25">
      <c r="P982" s="111"/>
      <c r="Q982" s="111"/>
      <c r="R982" s="111"/>
      <c r="S982" s="111"/>
    </row>
    <row r="983" spans="16:19" x14ac:dyDescent="0.25">
      <c r="P983" s="111"/>
      <c r="Q983" s="111"/>
      <c r="R983" s="111"/>
      <c r="S983" s="111"/>
    </row>
    <row r="984" spans="16:19" x14ac:dyDescent="0.25">
      <c r="P984" s="111"/>
      <c r="Q984" s="111"/>
      <c r="R984" s="111"/>
      <c r="S984" s="111"/>
    </row>
    <row r="985" spans="16:19" x14ac:dyDescent="0.25">
      <c r="P985" s="111"/>
      <c r="Q985" s="111"/>
      <c r="R985" s="111"/>
      <c r="S985" s="111"/>
    </row>
    <row r="986" spans="16:19" x14ac:dyDescent="0.25">
      <c r="P986" s="111"/>
      <c r="Q986" s="111"/>
      <c r="R986" s="111"/>
      <c r="S986" s="111"/>
    </row>
    <row r="987" spans="16:19" x14ac:dyDescent="0.25">
      <c r="P987" s="111"/>
      <c r="Q987" s="111"/>
      <c r="R987" s="111"/>
      <c r="S987" s="111"/>
    </row>
    <row r="988" spans="16:19" x14ac:dyDescent="0.25">
      <c r="P988" s="111"/>
      <c r="Q988" s="111"/>
      <c r="R988" s="111"/>
      <c r="S988" s="111"/>
    </row>
    <row r="989" spans="16:19" x14ac:dyDescent="0.25">
      <c r="P989" s="111"/>
      <c r="Q989" s="111"/>
      <c r="R989" s="111"/>
      <c r="S989" s="111"/>
    </row>
    <row r="990" spans="16:19" x14ac:dyDescent="0.25">
      <c r="P990" s="111"/>
      <c r="Q990" s="111"/>
      <c r="R990" s="111"/>
      <c r="S990" s="111"/>
    </row>
    <row r="991" spans="16:19" x14ac:dyDescent="0.25">
      <c r="P991" s="111"/>
      <c r="Q991" s="111"/>
      <c r="R991" s="111"/>
      <c r="S991" s="111"/>
    </row>
    <row r="992" spans="16:19" x14ac:dyDescent="0.25">
      <c r="P992" s="111"/>
      <c r="Q992" s="111"/>
      <c r="R992" s="111"/>
      <c r="S992" s="111"/>
    </row>
    <row r="993" spans="16:19" x14ac:dyDescent="0.25">
      <c r="P993" s="111"/>
      <c r="Q993" s="111"/>
      <c r="R993" s="111"/>
      <c r="S993" s="111"/>
    </row>
    <row r="994" spans="16:19" x14ac:dyDescent="0.25">
      <c r="P994" s="111"/>
      <c r="Q994" s="111"/>
      <c r="R994" s="111"/>
      <c r="S994" s="111"/>
    </row>
    <row r="995" spans="16:19" x14ac:dyDescent="0.25">
      <c r="P995" s="111"/>
      <c r="Q995" s="111"/>
      <c r="R995" s="111"/>
      <c r="S995" s="111"/>
    </row>
    <row r="996" spans="16:19" x14ac:dyDescent="0.25">
      <c r="P996" s="111"/>
      <c r="Q996" s="111"/>
      <c r="R996" s="111"/>
      <c r="S996" s="111"/>
    </row>
    <row r="997" spans="16:19" x14ac:dyDescent="0.25">
      <c r="P997" s="111"/>
      <c r="Q997" s="111"/>
      <c r="R997" s="111"/>
      <c r="S997" s="111"/>
    </row>
    <row r="998" spans="16:19" x14ac:dyDescent="0.25">
      <c r="P998" s="111"/>
      <c r="Q998" s="111"/>
      <c r="R998" s="111"/>
      <c r="S998" s="111"/>
    </row>
    <row r="999" spans="16:19" x14ac:dyDescent="0.25">
      <c r="P999" s="111"/>
      <c r="Q999" s="111"/>
      <c r="R999" s="111"/>
      <c r="S999" s="111"/>
    </row>
    <row r="1000" spans="16:19" x14ac:dyDescent="0.25">
      <c r="P1000" s="111"/>
      <c r="Q1000" s="111"/>
      <c r="R1000" s="111"/>
      <c r="S1000" s="111"/>
    </row>
    <row r="1001" spans="16:19" x14ac:dyDescent="0.25">
      <c r="P1001" s="111"/>
      <c r="Q1001" s="111"/>
      <c r="R1001" s="111"/>
      <c r="S1001" s="111"/>
    </row>
    <row r="1002" spans="16:19" x14ac:dyDescent="0.25">
      <c r="P1002" s="111"/>
      <c r="Q1002" s="111"/>
      <c r="R1002" s="111"/>
      <c r="S1002" s="111"/>
    </row>
    <row r="1003" spans="16:19" x14ac:dyDescent="0.25">
      <c r="P1003" s="111"/>
      <c r="Q1003" s="111"/>
      <c r="R1003" s="111"/>
      <c r="S1003" s="111"/>
    </row>
    <row r="1004" spans="16:19" x14ac:dyDescent="0.25">
      <c r="P1004" s="111"/>
      <c r="Q1004" s="111"/>
      <c r="R1004" s="111"/>
      <c r="S1004" s="111"/>
    </row>
    <row r="1005" spans="16:19" x14ac:dyDescent="0.25">
      <c r="P1005" s="111"/>
      <c r="Q1005" s="111"/>
      <c r="R1005" s="111"/>
      <c r="S1005" s="111"/>
    </row>
    <row r="1006" spans="16:19" x14ac:dyDescent="0.25">
      <c r="P1006" s="111"/>
      <c r="Q1006" s="111"/>
      <c r="R1006" s="111"/>
      <c r="S1006" s="111"/>
    </row>
    <row r="1007" spans="16:19" x14ac:dyDescent="0.25">
      <c r="P1007" s="111"/>
      <c r="Q1007" s="111"/>
      <c r="R1007" s="111"/>
      <c r="S1007" s="111"/>
    </row>
    <row r="1008" spans="16:19" x14ac:dyDescent="0.25">
      <c r="P1008" s="111"/>
      <c r="Q1008" s="111"/>
      <c r="R1008" s="111"/>
      <c r="S1008" s="111"/>
    </row>
    <row r="1009" spans="16:19" x14ac:dyDescent="0.25">
      <c r="P1009" s="111"/>
      <c r="Q1009" s="111"/>
      <c r="R1009" s="111"/>
      <c r="S1009" s="111"/>
    </row>
    <row r="1010" spans="16:19" x14ac:dyDescent="0.25">
      <c r="P1010" s="111"/>
      <c r="Q1010" s="111"/>
      <c r="R1010" s="111"/>
      <c r="S1010" s="111"/>
    </row>
    <row r="1011" spans="16:19" x14ac:dyDescent="0.25">
      <c r="P1011" s="111"/>
      <c r="Q1011" s="111"/>
      <c r="R1011" s="111"/>
      <c r="S1011" s="111"/>
    </row>
    <row r="1012" spans="16:19" x14ac:dyDescent="0.25">
      <c r="P1012" s="111"/>
      <c r="Q1012" s="111"/>
      <c r="R1012" s="111"/>
      <c r="S1012" s="111"/>
    </row>
    <row r="1013" spans="16:19" x14ac:dyDescent="0.25">
      <c r="P1013" s="111"/>
      <c r="Q1013" s="111"/>
      <c r="R1013" s="111"/>
      <c r="S1013" s="111"/>
    </row>
    <row r="1014" spans="16:19" x14ac:dyDescent="0.25">
      <c r="P1014" s="111"/>
      <c r="Q1014" s="111"/>
      <c r="R1014" s="111"/>
      <c r="S1014" s="111"/>
    </row>
    <row r="1015" spans="16:19" x14ac:dyDescent="0.25">
      <c r="P1015" s="111"/>
      <c r="Q1015" s="111"/>
      <c r="R1015" s="111"/>
      <c r="S1015" s="111"/>
    </row>
    <row r="1016" spans="16:19" x14ac:dyDescent="0.25">
      <c r="P1016" s="111"/>
      <c r="Q1016" s="111"/>
      <c r="R1016" s="111"/>
      <c r="S1016" s="111"/>
    </row>
    <row r="1017" spans="16:19" x14ac:dyDescent="0.25">
      <c r="P1017" s="111"/>
      <c r="Q1017" s="111"/>
      <c r="R1017" s="111"/>
      <c r="S1017" s="111"/>
    </row>
    <row r="1018" spans="16:19" x14ac:dyDescent="0.25">
      <c r="P1018" s="111"/>
      <c r="Q1018" s="111"/>
      <c r="R1018" s="111"/>
      <c r="S1018" s="111"/>
    </row>
    <row r="1019" spans="16:19" x14ac:dyDescent="0.25">
      <c r="P1019" s="111"/>
      <c r="Q1019" s="111"/>
      <c r="R1019" s="111"/>
      <c r="S1019" s="111"/>
    </row>
    <row r="1020" spans="16:19" x14ac:dyDescent="0.25">
      <c r="P1020" s="111"/>
      <c r="Q1020" s="111"/>
      <c r="R1020" s="111"/>
      <c r="S1020" s="111"/>
    </row>
    <row r="1021" spans="16:19" x14ac:dyDescent="0.25">
      <c r="P1021" s="111"/>
      <c r="Q1021" s="111"/>
      <c r="R1021" s="111"/>
      <c r="S1021" s="111"/>
    </row>
    <row r="1022" spans="16:19" x14ac:dyDescent="0.25">
      <c r="P1022" s="111"/>
      <c r="Q1022" s="111"/>
      <c r="R1022" s="111"/>
      <c r="S1022" s="111"/>
    </row>
    <row r="1023" spans="16:19" x14ac:dyDescent="0.25">
      <c r="P1023" s="111"/>
      <c r="Q1023" s="111"/>
      <c r="R1023" s="111"/>
      <c r="S1023" s="111"/>
    </row>
    <row r="1024" spans="16:19" x14ac:dyDescent="0.25">
      <c r="P1024" s="111"/>
      <c r="Q1024" s="111"/>
      <c r="R1024" s="111"/>
      <c r="S1024" s="111"/>
    </row>
    <row r="1025" spans="16:19" x14ac:dyDescent="0.25">
      <c r="P1025" s="111"/>
      <c r="Q1025" s="111"/>
      <c r="R1025" s="111"/>
      <c r="S1025" s="111"/>
    </row>
    <row r="1026" spans="16:19" x14ac:dyDescent="0.25">
      <c r="P1026" s="111"/>
      <c r="Q1026" s="111"/>
      <c r="R1026" s="111"/>
      <c r="S1026" s="111"/>
    </row>
    <row r="1027" spans="16:19" x14ac:dyDescent="0.25">
      <c r="P1027" s="111"/>
      <c r="Q1027" s="111"/>
      <c r="R1027" s="111"/>
      <c r="S1027" s="111"/>
    </row>
    <row r="1028" spans="16:19" x14ac:dyDescent="0.25">
      <c r="P1028" s="111"/>
      <c r="Q1028" s="111"/>
      <c r="R1028" s="111"/>
      <c r="S1028" s="111"/>
    </row>
    <row r="1029" spans="16:19" x14ac:dyDescent="0.25">
      <c r="P1029" s="111"/>
      <c r="Q1029" s="111"/>
      <c r="R1029" s="111"/>
      <c r="S1029" s="111"/>
    </row>
    <row r="1030" spans="16:19" x14ac:dyDescent="0.25">
      <c r="P1030" s="111"/>
      <c r="Q1030" s="111"/>
      <c r="R1030" s="111"/>
      <c r="S1030" s="111"/>
    </row>
    <row r="1031" spans="16:19" x14ac:dyDescent="0.25">
      <c r="P1031" s="111"/>
      <c r="Q1031" s="111"/>
      <c r="R1031" s="111"/>
      <c r="S1031" s="111"/>
    </row>
    <row r="1032" spans="16:19" x14ac:dyDescent="0.25">
      <c r="P1032" s="111"/>
      <c r="Q1032" s="111"/>
      <c r="R1032" s="111"/>
      <c r="S1032" s="111"/>
    </row>
    <row r="1033" spans="16:19" x14ac:dyDescent="0.25">
      <c r="P1033" s="111"/>
      <c r="Q1033" s="111"/>
      <c r="R1033" s="111"/>
      <c r="S1033" s="111"/>
    </row>
    <row r="1034" spans="16:19" x14ac:dyDescent="0.25">
      <c r="P1034" s="111"/>
      <c r="Q1034" s="111"/>
      <c r="R1034" s="111"/>
      <c r="S1034" s="111"/>
    </row>
    <row r="1035" spans="16:19" x14ac:dyDescent="0.25">
      <c r="P1035" s="111"/>
      <c r="Q1035" s="111"/>
      <c r="R1035" s="111"/>
      <c r="S1035" s="111"/>
    </row>
    <row r="1036" spans="16:19" x14ac:dyDescent="0.25">
      <c r="P1036" s="111"/>
      <c r="Q1036" s="111"/>
      <c r="R1036" s="111"/>
      <c r="S1036" s="111"/>
    </row>
    <row r="1037" spans="16:19" x14ac:dyDescent="0.25">
      <c r="P1037" s="111"/>
      <c r="Q1037" s="111"/>
      <c r="R1037" s="111"/>
      <c r="S1037" s="111"/>
    </row>
    <row r="1038" spans="16:19" x14ac:dyDescent="0.25">
      <c r="P1038" s="111"/>
      <c r="Q1038" s="111"/>
      <c r="R1038" s="111"/>
      <c r="S1038" s="111"/>
    </row>
    <row r="1039" spans="16:19" x14ac:dyDescent="0.25">
      <c r="P1039" s="111"/>
      <c r="Q1039" s="111"/>
      <c r="R1039" s="111"/>
      <c r="S1039" s="111"/>
    </row>
    <row r="1040" spans="16:19" x14ac:dyDescent="0.25">
      <c r="P1040" s="111"/>
      <c r="Q1040" s="111"/>
      <c r="R1040" s="111"/>
      <c r="S1040" s="111"/>
    </row>
    <row r="1041" spans="16:19" x14ac:dyDescent="0.25">
      <c r="P1041" s="111"/>
      <c r="Q1041" s="111"/>
      <c r="R1041" s="111"/>
      <c r="S1041" s="111"/>
    </row>
    <row r="1042" spans="16:19" x14ac:dyDescent="0.25">
      <c r="P1042" s="111"/>
      <c r="Q1042" s="111"/>
      <c r="R1042" s="111"/>
      <c r="S1042" s="111"/>
    </row>
    <row r="1043" spans="16:19" x14ac:dyDescent="0.25">
      <c r="P1043" s="111"/>
      <c r="Q1043" s="111"/>
      <c r="R1043" s="111"/>
      <c r="S1043" s="111"/>
    </row>
    <row r="1044" spans="16:19" x14ac:dyDescent="0.25">
      <c r="P1044" s="111"/>
      <c r="Q1044" s="111"/>
      <c r="R1044" s="111"/>
      <c r="S1044" s="111"/>
    </row>
    <row r="1045" spans="16:19" x14ac:dyDescent="0.25">
      <c r="P1045" s="111"/>
      <c r="Q1045" s="111"/>
      <c r="R1045" s="111"/>
      <c r="S1045" s="111"/>
    </row>
    <row r="1046" spans="16:19" x14ac:dyDescent="0.25">
      <c r="P1046" s="111"/>
      <c r="Q1046" s="111"/>
      <c r="R1046" s="111"/>
      <c r="S1046" s="111"/>
    </row>
    <row r="1047" spans="16:19" x14ac:dyDescent="0.25">
      <c r="P1047" s="111"/>
      <c r="Q1047" s="111"/>
      <c r="R1047" s="111"/>
      <c r="S1047" s="111"/>
    </row>
    <row r="1048" spans="16:19" x14ac:dyDescent="0.25">
      <c r="P1048" s="111"/>
      <c r="Q1048" s="111"/>
      <c r="R1048" s="111"/>
      <c r="S1048" s="111"/>
    </row>
    <row r="1049" spans="16:19" x14ac:dyDescent="0.25">
      <c r="P1049" s="111"/>
      <c r="Q1049" s="111"/>
      <c r="R1049" s="111"/>
      <c r="S1049" s="111"/>
    </row>
    <row r="1050" spans="16:19" x14ac:dyDescent="0.25">
      <c r="P1050" s="111"/>
      <c r="Q1050" s="111"/>
      <c r="R1050" s="111"/>
      <c r="S1050" s="111"/>
    </row>
    <row r="1051" spans="16:19" x14ac:dyDescent="0.25">
      <c r="P1051" s="111"/>
      <c r="Q1051" s="111"/>
      <c r="R1051" s="111"/>
      <c r="S1051" s="111"/>
    </row>
    <row r="1052" spans="16:19" x14ac:dyDescent="0.25">
      <c r="P1052" s="111"/>
      <c r="Q1052" s="111"/>
      <c r="R1052" s="111"/>
      <c r="S1052" s="111"/>
    </row>
    <row r="1053" spans="16:19" x14ac:dyDescent="0.25">
      <c r="P1053" s="111"/>
      <c r="Q1053" s="111"/>
      <c r="R1053" s="111"/>
      <c r="S1053" s="111"/>
    </row>
    <row r="1054" spans="16:19" x14ac:dyDescent="0.25">
      <c r="P1054" s="111"/>
      <c r="Q1054" s="111"/>
      <c r="R1054" s="111"/>
      <c r="S1054" s="111"/>
    </row>
    <row r="1055" spans="16:19" x14ac:dyDescent="0.25">
      <c r="P1055" s="111"/>
      <c r="Q1055" s="111"/>
      <c r="R1055" s="111"/>
      <c r="S1055" s="111"/>
    </row>
    <row r="1056" spans="16:19" x14ac:dyDescent="0.25">
      <c r="P1056" s="111"/>
      <c r="Q1056" s="111"/>
      <c r="R1056" s="111"/>
      <c r="S1056" s="111"/>
    </row>
    <row r="1057" spans="16:19" x14ac:dyDescent="0.25">
      <c r="P1057" s="111"/>
      <c r="Q1057" s="111"/>
      <c r="R1057" s="111"/>
      <c r="S1057" s="111"/>
    </row>
    <row r="1058" spans="16:19" x14ac:dyDescent="0.25">
      <c r="P1058" s="111"/>
      <c r="Q1058" s="111"/>
      <c r="R1058" s="111"/>
      <c r="S1058" s="111"/>
    </row>
    <row r="1059" spans="16:19" x14ac:dyDescent="0.25">
      <c r="P1059" s="111"/>
      <c r="Q1059" s="111"/>
      <c r="R1059" s="111"/>
      <c r="S1059" s="111"/>
    </row>
    <row r="1060" spans="16:19" x14ac:dyDescent="0.25">
      <c r="P1060" s="111"/>
      <c r="Q1060" s="111"/>
      <c r="R1060" s="111"/>
      <c r="S1060" s="111"/>
    </row>
    <row r="1061" spans="16:19" x14ac:dyDescent="0.25">
      <c r="P1061" s="111"/>
      <c r="Q1061" s="111"/>
      <c r="R1061" s="111"/>
      <c r="S1061" s="111"/>
    </row>
    <row r="1062" spans="16:19" x14ac:dyDescent="0.25">
      <c r="P1062" s="111"/>
      <c r="Q1062" s="111"/>
      <c r="R1062" s="111"/>
      <c r="S1062" s="111"/>
    </row>
    <row r="1063" spans="16:19" x14ac:dyDescent="0.25">
      <c r="P1063" s="111"/>
      <c r="Q1063" s="111"/>
      <c r="R1063" s="111"/>
      <c r="S1063" s="111"/>
    </row>
    <row r="1064" spans="16:19" x14ac:dyDescent="0.25">
      <c r="P1064" s="111"/>
      <c r="Q1064" s="111"/>
      <c r="R1064" s="111"/>
      <c r="S1064" s="111"/>
    </row>
    <row r="1065" spans="16:19" x14ac:dyDescent="0.25">
      <c r="P1065" s="111"/>
      <c r="Q1065" s="111"/>
      <c r="R1065" s="111"/>
      <c r="S1065" s="111"/>
    </row>
    <row r="1066" spans="16:19" x14ac:dyDescent="0.25">
      <c r="P1066" s="111"/>
      <c r="Q1066" s="111"/>
      <c r="R1066" s="111"/>
      <c r="S1066" s="111"/>
    </row>
    <row r="1067" spans="16:19" x14ac:dyDescent="0.25">
      <c r="P1067" s="111"/>
      <c r="Q1067" s="111"/>
      <c r="R1067" s="111"/>
      <c r="S1067" s="111"/>
    </row>
    <row r="1068" spans="16:19" x14ac:dyDescent="0.25">
      <c r="P1068" s="111"/>
      <c r="Q1068" s="111"/>
      <c r="R1068" s="111"/>
      <c r="S1068" s="111"/>
    </row>
    <row r="1069" spans="16:19" x14ac:dyDescent="0.25">
      <c r="P1069" s="111"/>
      <c r="Q1069" s="111"/>
      <c r="R1069" s="111"/>
      <c r="S1069" s="111"/>
    </row>
    <row r="1070" spans="16:19" x14ac:dyDescent="0.25">
      <c r="P1070" s="111"/>
      <c r="Q1070" s="111"/>
      <c r="R1070" s="111"/>
      <c r="S1070" s="111"/>
    </row>
    <row r="1071" spans="16:19" x14ac:dyDescent="0.25">
      <c r="P1071" s="111"/>
      <c r="Q1071" s="111"/>
      <c r="R1071" s="111"/>
      <c r="S1071" s="111"/>
    </row>
    <row r="1072" spans="16:19" x14ac:dyDescent="0.25">
      <c r="P1072" s="111"/>
      <c r="Q1072" s="111"/>
      <c r="R1072" s="111"/>
      <c r="S1072" s="111"/>
    </row>
    <row r="1073" spans="16:19" x14ac:dyDescent="0.25">
      <c r="P1073" s="111"/>
      <c r="Q1073" s="111"/>
      <c r="R1073" s="111"/>
      <c r="S1073" s="111"/>
    </row>
    <row r="1074" spans="16:19" x14ac:dyDescent="0.25">
      <c r="P1074" s="111"/>
      <c r="Q1074" s="111"/>
      <c r="R1074" s="111"/>
      <c r="S1074" s="111"/>
    </row>
    <row r="1075" spans="16:19" x14ac:dyDescent="0.25">
      <c r="P1075" s="111"/>
      <c r="Q1075" s="111"/>
      <c r="R1075" s="111"/>
      <c r="S1075" s="111"/>
    </row>
    <row r="1076" spans="16:19" x14ac:dyDescent="0.25">
      <c r="P1076" s="111"/>
      <c r="Q1076" s="111"/>
      <c r="R1076" s="111"/>
      <c r="S1076" s="111"/>
    </row>
    <row r="1077" spans="16:19" x14ac:dyDescent="0.25">
      <c r="P1077" s="111"/>
      <c r="Q1077" s="111"/>
      <c r="R1077" s="111"/>
      <c r="S1077" s="111"/>
    </row>
    <row r="1078" spans="16:19" x14ac:dyDescent="0.25">
      <c r="P1078" s="111"/>
      <c r="Q1078" s="111"/>
      <c r="R1078" s="111"/>
      <c r="S1078" s="111"/>
    </row>
    <row r="1079" spans="16:19" x14ac:dyDescent="0.25">
      <c r="P1079" s="111"/>
      <c r="Q1079" s="111"/>
      <c r="R1079" s="111"/>
      <c r="S1079" s="111"/>
    </row>
    <row r="1080" spans="16:19" x14ac:dyDescent="0.25">
      <c r="P1080" s="111"/>
      <c r="Q1080" s="111"/>
      <c r="R1080" s="111"/>
      <c r="S1080" s="111"/>
    </row>
    <row r="1081" spans="16:19" x14ac:dyDescent="0.25">
      <c r="P1081" s="111"/>
      <c r="Q1081" s="111"/>
      <c r="R1081" s="111"/>
      <c r="S1081" s="111"/>
    </row>
    <row r="1082" spans="16:19" x14ac:dyDescent="0.25">
      <c r="P1082" s="111"/>
      <c r="Q1082" s="111"/>
      <c r="R1082" s="111"/>
      <c r="S1082" s="111"/>
    </row>
    <row r="1083" spans="16:19" x14ac:dyDescent="0.25">
      <c r="P1083" s="111"/>
      <c r="Q1083" s="111"/>
      <c r="R1083" s="111"/>
      <c r="S1083" s="111"/>
    </row>
    <row r="1084" spans="16:19" x14ac:dyDescent="0.25">
      <c r="P1084" s="111"/>
      <c r="Q1084" s="111"/>
      <c r="R1084" s="111"/>
      <c r="S1084" s="111"/>
    </row>
    <row r="1085" spans="16:19" x14ac:dyDescent="0.25">
      <c r="P1085" s="111"/>
      <c r="Q1085" s="111"/>
      <c r="R1085" s="111"/>
      <c r="S1085" s="111"/>
    </row>
    <row r="1086" spans="16:19" x14ac:dyDescent="0.25">
      <c r="P1086" s="111"/>
      <c r="Q1086" s="111"/>
      <c r="R1086" s="111"/>
      <c r="S1086" s="111"/>
    </row>
    <row r="1087" spans="16:19" x14ac:dyDescent="0.25">
      <c r="P1087" s="111"/>
      <c r="Q1087" s="111"/>
      <c r="R1087" s="111"/>
      <c r="S1087" s="111"/>
    </row>
    <row r="1088" spans="16:19" x14ac:dyDescent="0.25">
      <c r="P1088" s="111"/>
      <c r="Q1088" s="111"/>
      <c r="R1088" s="111"/>
      <c r="S1088" s="111"/>
    </row>
    <row r="1089" spans="16:19" x14ac:dyDescent="0.25">
      <c r="P1089" s="111"/>
      <c r="Q1089" s="111"/>
      <c r="R1089" s="111"/>
      <c r="S1089" s="111"/>
    </row>
    <row r="1090" spans="16:19" x14ac:dyDescent="0.25">
      <c r="P1090" s="111"/>
      <c r="Q1090" s="111"/>
      <c r="R1090" s="111"/>
      <c r="S1090" s="111"/>
    </row>
    <row r="1091" spans="16:19" x14ac:dyDescent="0.25">
      <c r="P1091" s="111"/>
      <c r="Q1091" s="111"/>
      <c r="R1091" s="111"/>
      <c r="S1091" s="111"/>
    </row>
    <row r="1092" spans="16:19" x14ac:dyDescent="0.25">
      <c r="P1092" s="111"/>
      <c r="Q1092" s="111"/>
      <c r="R1092" s="111"/>
      <c r="S1092" s="111"/>
    </row>
    <row r="1093" spans="16:19" x14ac:dyDescent="0.25">
      <c r="P1093" s="111"/>
      <c r="Q1093" s="111"/>
      <c r="R1093" s="111"/>
      <c r="S1093" s="111"/>
    </row>
    <row r="1094" spans="16:19" x14ac:dyDescent="0.25">
      <c r="P1094" s="111"/>
      <c r="Q1094" s="111"/>
      <c r="R1094" s="111"/>
      <c r="S1094" s="111"/>
    </row>
    <row r="1095" spans="16:19" x14ac:dyDescent="0.25">
      <c r="P1095" s="111"/>
      <c r="Q1095" s="111"/>
      <c r="R1095" s="111"/>
      <c r="S1095" s="111"/>
    </row>
    <row r="1096" spans="16:19" x14ac:dyDescent="0.25">
      <c r="P1096" s="111"/>
      <c r="Q1096" s="111"/>
      <c r="R1096" s="111"/>
      <c r="S1096" s="111"/>
    </row>
    <row r="1097" spans="16:19" x14ac:dyDescent="0.25">
      <c r="P1097" s="111"/>
      <c r="Q1097" s="111"/>
      <c r="R1097" s="111"/>
      <c r="S1097" s="111"/>
    </row>
    <row r="1098" spans="16:19" x14ac:dyDescent="0.25">
      <c r="P1098" s="111"/>
      <c r="Q1098" s="111"/>
      <c r="R1098" s="111"/>
      <c r="S1098" s="111"/>
    </row>
    <row r="1099" spans="16:19" x14ac:dyDescent="0.25">
      <c r="P1099" s="111"/>
      <c r="Q1099" s="111"/>
      <c r="R1099" s="111"/>
      <c r="S1099" s="111"/>
    </row>
    <row r="1100" spans="16:19" x14ac:dyDescent="0.25">
      <c r="P1100" s="111"/>
      <c r="Q1100" s="111"/>
      <c r="R1100" s="111"/>
      <c r="S1100" s="111"/>
    </row>
    <row r="1101" spans="16:19" x14ac:dyDescent="0.25">
      <c r="P1101" s="111"/>
      <c r="Q1101" s="111"/>
      <c r="R1101" s="111"/>
      <c r="S1101" s="111"/>
    </row>
    <row r="1102" spans="16:19" x14ac:dyDescent="0.25">
      <c r="P1102" s="111"/>
      <c r="Q1102" s="111"/>
      <c r="R1102" s="111"/>
      <c r="S1102" s="111"/>
    </row>
    <row r="1103" spans="16:19" x14ac:dyDescent="0.25">
      <c r="P1103" s="111"/>
      <c r="Q1103" s="111"/>
      <c r="R1103" s="111"/>
      <c r="S1103" s="111"/>
    </row>
    <row r="1104" spans="16:19" x14ac:dyDescent="0.25">
      <c r="P1104" s="111"/>
      <c r="Q1104" s="111"/>
      <c r="R1104" s="111"/>
      <c r="S1104" s="111"/>
    </row>
    <row r="1105" spans="16:19" x14ac:dyDescent="0.25">
      <c r="P1105" s="111"/>
      <c r="Q1105" s="111"/>
      <c r="R1105" s="111"/>
      <c r="S1105" s="111"/>
    </row>
    <row r="1106" spans="16:19" x14ac:dyDescent="0.25">
      <c r="P1106" s="111"/>
      <c r="Q1106" s="111"/>
      <c r="R1106" s="111"/>
      <c r="S1106" s="111"/>
    </row>
    <row r="1107" spans="16:19" x14ac:dyDescent="0.25">
      <c r="P1107" s="111"/>
      <c r="Q1107" s="111"/>
      <c r="R1107" s="111"/>
      <c r="S1107" s="111"/>
    </row>
    <row r="1108" spans="16:19" x14ac:dyDescent="0.25">
      <c r="P1108" s="111"/>
      <c r="Q1108" s="111"/>
      <c r="R1108" s="111"/>
      <c r="S1108" s="111"/>
    </row>
    <row r="1109" spans="16:19" x14ac:dyDescent="0.25">
      <c r="P1109" s="111"/>
      <c r="Q1109" s="111"/>
      <c r="R1109" s="111"/>
      <c r="S1109" s="111"/>
    </row>
    <row r="1110" spans="16:19" x14ac:dyDescent="0.25">
      <c r="P1110" s="111"/>
      <c r="Q1110" s="111"/>
      <c r="R1110" s="111"/>
      <c r="S1110" s="111"/>
    </row>
    <row r="1111" spans="16:19" x14ac:dyDescent="0.25">
      <c r="P1111" s="111"/>
      <c r="Q1111" s="111"/>
      <c r="R1111" s="111"/>
      <c r="S1111" s="111"/>
    </row>
    <row r="1112" spans="16:19" x14ac:dyDescent="0.25">
      <c r="P1112" s="111"/>
      <c r="Q1112" s="111"/>
      <c r="R1112" s="111"/>
      <c r="S1112" s="111"/>
    </row>
    <row r="1113" spans="16:19" x14ac:dyDescent="0.25">
      <c r="P1113" s="111"/>
      <c r="Q1113" s="111"/>
      <c r="R1113" s="111"/>
      <c r="S1113" s="111"/>
    </row>
    <row r="1114" spans="16:19" x14ac:dyDescent="0.25">
      <c r="P1114" s="111"/>
      <c r="Q1114" s="111"/>
      <c r="R1114" s="111"/>
      <c r="S1114" s="111"/>
    </row>
    <row r="1115" spans="16:19" x14ac:dyDescent="0.25">
      <c r="P1115" s="111"/>
      <c r="Q1115" s="111"/>
      <c r="R1115" s="111"/>
      <c r="S1115" s="111"/>
    </row>
    <row r="1116" spans="16:19" x14ac:dyDescent="0.25">
      <c r="P1116" s="111"/>
      <c r="Q1116" s="111"/>
      <c r="R1116" s="111"/>
      <c r="S1116" s="111"/>
    </row>
    <row r="1117" spans="16:19" x14ac:dyDescent="0.25">
      <c r="P1117" s="111"/>
      <c r="Q1117" s="111"/>
      <c r="R1117" s="111"/>
      <c r="S1117" s="111"/>
    </row>
    <row r="1118" spans="16:19" x14ac:dyDescent="0.25">
      <c r="P1118" s="111"/>
      <c r="Q1118" s="111"/>
      <c r="R1118" s="111"/>
      <c r="S1118" s="111"/>
    </row>
    <row r="1119" spans="16:19" x14ac:dyDescent="0.25">
      <c r="P1119" s="111"/>
      <c r="Q1119" s="111"/>
      <c r="R1119" s="111"/>
      <c r="S1119" s="111"/>
    </row>
    <row r="1120" spans="16:19" x14ac:dyDescent="0.25">
      <c r="P1120" s="111"/>
      <c r="Q1120" s="111"/>
      <c r="R1120" s="111"/>
      <c r="S1120" s="111"/>
    </row>
    <row r="1121" spans="16:19" x14ac:dyDescent="0.25">
      <c r="P1121" s="111"/>
      <c r="Q1121" s="111"/>
      <c r="R1121" s="111"/>
      <c r="S1121" s="111"/>
    </row>
    <row r="1122" spans="16:19" x14ac:dyDescent="0.25">
      <c r="P1122" s="111"/>
      <c r="Q1122" s="111"/>
      <c r="R1122" s="111"/>
      <c r="S1122" s="111"/>
    </row>
    <row r="1123" spans="16:19" x14ac:dyDescent="0.25">
      <c r="P1123" s="111"/>
      <c r="Q1123" s="111"/>
      <c r="R1123" s="111"/>
      <c r="S1123" s="111"/>
    </row>
    <row r="1124" spans="16:19" x14ac:dyDescent="0.25">
      <c r="P1124" s="111"/>
      <c r="Q1124" s="111"/>
      <c r="R1124" s="111"/>
      <c r="S1124" s="111"/>
    </row>
    <row r="1125" spans="16:19" x14ac:dyDescent="0.25">
      <c r="P1125" s="111"/>
      <c r="Q1125" s="111"/>
      <c r="R1125" s="111"/>
      <c r="S1125" s="111"/>
    </row>
    <row r="1126" spans="16:19" x14ac:dyDescent="0.25">
      <c r="P1126" s="111"/>
      <c r="Q1126" s="111"/>
      <c r="R1126" s="111"/>
      <c r="S1126" s="111"/>
    </row>
    <row r="1127" spans="16:19" x14ac:dyDescent="0.25">
      <c r="P1127" s="111"/>
      <c r="Q1127" s="111"/>
      <c r="R1127" s="111"/>
      <c r="S1127" s="111"/>
    </row>
    <row r="1128" spans="16:19" x14ac:dyDescent="0.25">
      <c r="P1128" s="111"/>
      <c r="Q1128" s="111"/>
      <c r="R1128" s="111"/>
      <c r="S1128" s="111"/>
    </row>
    <row r="1129" spans="16:19" x14ac:dyDescent="0.25">
      <c r="P1129" s="111"/>
      <c r="Q1129" s="111"/>
      <c r="R1129" s="111"/>
      <c r="S1129" s="111"/>
    </row>
    <row r="1130" spans="16:19" x14ac:dyDescent="0.25">
      <c r="P1130" s="111"/>
      <c r="Q1130" s="111"/>
      <c r="R1130" s="111"/>
      <c r="S1130" s="111"/>
    </row>
    <row r="1131" spans="16:19" x14ac:dyDescent="0.25">
      <c r="P1131" s="111"/>
      <c r="Q1131" s="111"/>
      <c r="R1131" s="111"/>
      <c r="S1131" s="111"/>
    </row>
    <row r="1132" spans="16:19" x14ac:dyDescent="0.25">
      <c r="P1132" s="111"/>
      <c r="Q1132" s="111"/>
      <c r="R1132" s="111"/>
      <c r="S1132" s="111"/>
    </row>
    <row r="1133" spans="16:19" x14ac:dyDescent="0.25">
      <c r="P1133" s="111"/>
      <c r="Q1133" s="111"/>
      <c r="R1133" s="111"/>
      <c r="S1133" s="111"/>
    </row>
    <row r="1134" spans="16:19" x14ac:dyDescent="0.25">
      <c r="P1134" s="111"/>
      <c r="Q1134" s="111"/>
      <c r="R1134" s="111"/>
      <c r="S1134" s="111"/>
    </row>
    <row r="1135" spans="16:19" x14ac:dyDescent="0.25">
      <c r="P1135" s="111"/>
      <c r="Q1135" s="111"/>
      <c r="R1135" s="111"/>
      <c r="S1135" s="111"/>
    </row>
    <row r="1136" spans="16:19" x14ac:dyDescent="0.25">
      <c r="P1136" s="111"/>
      <c r="Q1136" s="111"/>
      <c r="R1136" s="111"/>
      <c r="S1136" s="111"/>
    </row>
    <row r="1137" spans="16:19" x14ac:dyDescent="0.25">
      <c r="P1137" s="111"/>
      <c r="Q1137" s="111"/>
      <c r="R1137" s="111"/>
      <c r="S1137" s="111"/>
    </row>
    <row r="1138" spans="16:19" x14ac:dyDescent="0.25">
      <c r="P1138" s="111"/>
      <c r="Q1138" s="111"/>
      <c r="R1138" s="111"/>
      <c r="S1138" s="111"/>
    </row>
    <row r="1139" spans="16:19" x14ac:dyDescent="0.25">
      <c r="P1139" s="111"/>
      <c r="Q1139" s="111"/>
      <c r="R1139" s="111"/>
      <c r="S1139" s="111"/>
    </row>
    <row r="1140" spans="16:19" x14ac:dyDescent="0.25">
      <c r="P1140" s="111"/>
      <c r="Q1140" s="111"/>
      <c r="R1140" s="111"/>
      <c r="S1140" s="111"/>
    </row>
    <row r="1141" spans="16:19" x14ac:dyDescent="0.25">
      <c r="P1141" s="111"/>
      <c r="Q1141" s="111"/>
      <c r="R1141" s="111"/>
      <c r="S1141" s="111"/>
    </row>
    <row r="1142" spans="16:19" x14ac:dyDescent="0.25">
      <c r="P1142" s="111"/>
      <c r="Q1142" s="111"/>
      <c r="R1142" s="111"/>
      <c r="S1142" s="111"/>
    </row>
    <row r="1143" spans="16:19" x14ac:dyDescent="0.25">
      <c r="P1143" s="111"/>
      <c r="Q1143" s="111"/>
      <c r="R1143" s="111"/>
      <c r="S1143" s="111"/>
    </row>
    <row r="1144" spans="16:19" x14ac:dyDescent="0.25">
      <c r="P1144" s="111"/>
      <c r="Q1144" s="111"/>
      <c r="R1144" s="111"/>
      <c r="S1144" s="111"/>
    </row>
    <row r="1145" spans="16:19" x14ac:dyDescent="0.25">
      <c r="P1145" s="111"/>
      <c r="Q1145" s="111"/>
      <c r="R1145" s="111"/>
      <c r="S1145" s="111"/>
    </row>
    <row r="1146" spans="16:19" x14ac:dyDescent="0.25">
      <c r="P1146" s="111"/>
      <c r="Q1146" s="111"/>
      <c r="R1146" s="111"/>
      <c r="S1146" s="111"/>
    </row>
    <row r="1147" spans="16:19" x14ac:dyDescent="0.25">
      <c r="P1147" s="111"/>
      <c r="Q1147" s="111"/>
      <c r="R1147" s="111"/>
      <c r="S1147" s="111"/>
    </row>
    <row r="1148" spans="16:19" x14ac:dyDescent="0.25">
      <c r="P1148" s="111"/>
      <c r="Q1148" s="111"/>
      <c r="R1148" s="111"/>
      <c r="S1148" s="111"/>
    </row>
    <row r="1149" spans="16:19" x14ac:dyDescent="0.25">
      <c r="P1149" s="111"/>
      <c r="Q1149" s="111"/>
      <c r="R1149" s="111"/>
      <c r="S1149" s="111"/>
    </row>
    <row r="1150" spans="16:19" x14ac:dyDescent="0.25">
      <c r="P1150" s="111"/>
      <c r="Q1150" s="111"/>
      <c r="R1150" s="111"/>
      <c r="S1150" s="111"/>
    </row>
    <row r="1151" spans="16:19" x14ac:dyDescent="0.25">
      <c r="P1151" s="111"/>
      <c r="Q1151" s="111"/>
      <c r="R1151" s="111"/>
      <c r="S1151" s="111"/>
    </row>
    <row r="1152" spans="16:19" x14ac:dyDescent="0.25">
      <c r="P1152" s="111"/>
      <c r="Q1152" s="111"/>
      <c r="R1152" s="111"/>
      <c r="S1152" s="111"/>
    </row>
    <row r="1153" spans="16:19" x14ac:dyDescent="0.25">
      <c r="P1153" s="111"/>
      <c r="Q1153" s="111"/>
      <c r="R1153" s="111"/>
      <c r="S1153" s="111"/>
    </row>
    <row r="1154" spans="16:19" x14ac:dyDescent="0.25">
      <c r="P1154" s="111"/>
      <c r="Q1154" s="111"/>
      <c r="R1154" s="111"/>
      <c r="S1154" s="111"/>
    </row>
    <row r="1155" spans="16:19" x14ac:dyDescent="0.25">
      <c r="P1155" s="111"/>
      <c r="Q1155" s="111"/>
      <c r="R1155" s="111"/>
      <c r="S1155" s="111"/>
    </row>
    <row r="1156" spans="16:19" x14ac:dyDescent="0.25">
      <c r="P1156" s="111"/>
      <c r="Q1156" s="111"/>
      <c r="R1156" s="111"/>
      <c r="S1156" s="111"/>
    </row>
    <row r="1157" spans="16:19" x14ac:dyDescent="0.25">
      <c r="P1157" s="111"/>
      <c r="Q1157" s="111"/>
      <c r="R1157" s="111"/>
      <c r="S1157" s="111"/>
    </row>
    <row r="1158" spans="16:19" x14ac:dyDescent="0.25">
      <c r="P1158" s="111"/>
      <c r="Q1158" s="111"/>
      <c r="R1158" s="111"/>
      <c r="S1158" s="111"/>
    </row>
    <row r="1159" spans="16:19" x14ac:dyDescent="0.25">
      <c r="P1159" s="111"/>
      <c r="Q1159" s="111"/>
      <c r="R1159" s="111"/>
      <c r="S1159" s="111"/>
    </row>
    <row r="1160" spans="16:19" x14ac:dyDescent="0.25">
      <c r="P1160" s="111"/>
      <c r="Q1160" s="111"/>
      <c r="R1160" s="111"/>
      <c r="S1160" s="111"/>
    </row>
    <row r="1161" spans="16:19" x14ac:dyDescent="0.25">
      <c r="P1161" s="111"/>
      <c r="Q1161" s="111"/>
      <c r="R1161" s="111"/>
      <c r="S1161" s="111"/>
    </row>
    <row r="1162" spans="16:19" x14ac:dyDescent="0.25">
      <c r="P1162" s="111"/>
      <c r="Q1162" s="111"/>
      <c r="R1162" s="111"/>
      <c r="S1162" s="111"/>
    </row>
    <row r="1163" spans="16:19" x14ac:dyDescent="0.25">
      <c r="P1163" s="111"/>
      <c r="Q1163" s="111"/>
      <c r="R1163" s="111"/>
      <c r="S1163" s="111"/>
    </row>
    <row r="1164" spans="16:19" x14ac:dyDescent="0.25">
      <c r="P1164" s="111"/>
      <c r="Q1164" s="111"/>
      <c r="R1164" s="111"/>
      <c r="S1164" s="111"/>
    </row>
    <row r="1165" spans="16:19" x14ac:dyDescent="0.25">
      <c r="P1165" s="111"/>
      <c r="Q1165" s="111"/>
      <c r="R1165" s="111"/>
      <c r="S1165" s="111"/>
    </row>
    <row r="1166" spans="16:19" x14ac:dyDescent="0.25">
      <c r="P1166" s="111"/>
      <c r="Q1166" s="111"/>
      <c r="R1166" s="111"/>
      <c r="S1166" s="111"/>
    </row>
    <row r="1167" spans="16:19" x14ac:dyDescent="0.25">
      <c r="P1167" s="111"/>
      <c r="Q1167" s="111"/>
      <c r="R1167" s="111"/>
      <c r="S1167" s="111"/>
    </row>
    <row r="1168" spans="16:19" x14ac:dyDescent="0.25">
      <c r="P1168" s="111"/>
      <c r="Q1168" s="111"/>
      <c r="R1168" s="111"/>
      <c r="S1168" s="111"/>
    </row>
    <row r="1169" spans="16:19" x14ac:dyDescent="0.25">
      <c r="P1169" s="111"/>
      <c r="Q1169" s="111"/>
      <c r="R1169" s="111"/>
      <c r="S1169" s="111"/>
    </row>
    <row r="1170" spans="16:19" x14ac:dyDescent="0.25">
      <c r="P1170" s="111"/>
      <c r="Q1170" s="111"/>
      <c r="R1170" s="111"/>
      <c r="S1170" s="111"/>
    </row>
    <row r="1171" spans="16:19" x14ac:dyDescent="0.25">
      <c r="P1171" s="111"/>
      <c r="Q1171" s="111"/>
      <c r="R1171" s="111"/>
      <c r="S1171" s="111"/>
    </row>
    <row r="1172" spans="16:19" x14ac:dyDescent="0.25">
      <c r="P1172" s="111"/>
      <c r="Q1172" s="111"/>
      <c r="R1172" s="111"/>
      <c r="S1172" s="111"/>
    </row>
    <row r="1173" spans="16:19" x14ac:dyDescent="0.25">
      <c r="P1173" s="111"/>
      <c r="Q1173" s="111"/>
      <c r="R1173" s="111"/>
      <c r="S1173" s="111"/>
    </row>
    <row r="1174" spans="16:19" x14ac:dyDescent="0.25">
      <c r="P1174" s="111"/>
      <c r="Q1174" s="111"/>
      <c r="R1174" s="111"/>
      <c r="S1174" s="111"/>
    </row>
    <row r="1175" spans="16:19" x14ac:dyDescent="0.25">
      <c r="P1175" s="111"/>
      <c r="Q1175" s="111"/>
      <c r="R1175" s="111"/>
      <c r="S1175" s="111"/>
    </row>
    <row r="1176" spans="16:19" x14ac:dyDescent="0.25">
      <c r="P1176" s="111"/>
      <c r="Q1176" s="111"/>
      <c r="R1176" s="111"/>
      <c r="S1176" s="111"/>
    </row>
    <row r="1177" spans="16:19" x14ac:dyDescent="0.25">
      <c r="P1177" s="111"/>
      <c r="Q1177" s="111"/>
      <c r="R1177" s="111"/>
      <c r="S1177" s="111"/>
    </row>
    <row r="1178" spans="16:19" x14ac:dyDescent="0.25">
      <c r="P1178" s="111"/>
      <c r="Q1178" s="111"/>
      <c r="R1178" s="111"/>
      <c r="S1178" s="111"/>
    </row>
    <row r="1179" spans="16:19" x14ac:dyDescent="0.25">
      <c r="P1179" s="111"/>
      <c r="Q1179" s="111"/>
      <c r="R1179" s="111"/>
      <c r="S1179" s="111"/>
    </row>
    <row r="1180" spans="16:19" x14ac:dyDescent="0.25">
      <c r="P1180" s="111"/>
      <c r="Q1180" s="111"/>
      <c r="R1180" s="111"/>
      <c r="S1180" s="111"/>
    </row>
    <row r="1181" spans="16:19" x14ac:dyDescent="0.25">
      <c r="P1181" s="111"/>
      <c r="Q1181" s="111"/>
      <c r="R1181" s="111"/>
      <c r="S1181" s="111"/>
    </row>
    <row r="1182" spans="16:19" x14ac:dyDescent="0.25">
      <c r="P1182" s="111"/>
      <c r="Q1182" s="111"/>
      <c r="R1182" s="111"/>
      <c r="S1182" s="111"/>
    </row>
    <row r="1183" spans="16:19" x14ac:dyDescent="0.25">
      <c r="P1183" s="111"/>
      <c r="Q1183" s="111"/>
      <c r="R1183" s="111"/>
      <c r="S1183" s="111"/>
    </row>
    <row r="1184" spans="16:19" x14ac:dyDescent="0.25">
      <c r="P1184" s="111"/>
      <c r="Q1184" s="111"/>
      <c r="R1184" s="111"/>
      <c r="S1184" s="111"/>
    </row>
    <row r="1185" spans="16:19" x14ac:dyDescent="0.25">
      <c r="P1185" s="111"/>
      <c r="Q1185" s="111"/>
      <c r="R1185" s="111"/>
      <c r="S1185" s="111"/>
    </row>
    <row r="1186" spans="16:19" x14ac:dyDescent="0.25">
      <c r="P1186" s="111"/>
      <c r="Q1186" s="111"/>
      <c r="R1186" s="111"/>
      <c r="S1186" s="111"/>
    </row>
    <row r="1187" spans="16:19" x14ac:dyDescent="0.25">
      <c r="P1187" s="111"/>
      <c r="Q1187" s="111"/>
      <c r="R1187" s="111"/>
      <c r="S1187" s="111"/>
    </row>
    <row r="1188" spans="16:19" x14ac:dyDescent="0.25">
      <c r="P1188" s="111"/>
      <c r="Q1188" s="111"/>
      <c r="R1188" s="111"/>
      <c r="S1188" s="111"/>
    </row>
    <row r="1189" spans="16:19" x14ac:dyDescent="0.25">
      <c r="P1189" s="111"/>
      <c r="Q1189" s="111"/>
      <c r="R1189" s="111"/>
      <c r="S1189" s="111"/>
    </row>
    <row r="1190" spans="16:19" x14ac:dyDescent="0.25">
      <c r="P1190" s="111"/>
      <c r="Q1190" s="111"/>
      <c r="R1190" s="111"/>
      <c r="S1190" s="111"/>
    </row>
    <row r="1191" spans="16:19" x14ac:dyDescent="0.25">
      <c r="P1191" s="111"/>
      <c r="Q1191" s="111"/>
      <c r="R1191" s="111"/>
      <c r="S1191" s="111"/>
    </row>
    <row r="1192" spans="16:19" x14ac:dyDescent="0.25">
      <c r="P1192" s="111"/>
      <c r="Q1192" s="111"/>
      <c r="R1192" s="111"/>
      <c r="S1192" s="111"/>
    </row>
    <row r="1193" spans="16:19" x14ac:dyDescent="0.25">
      <c r="P1193" s="111"/>
      <c r="Q1193" s="111"/>
      <c r="R1193" s="111"/>
      <c r="S1193" s="111"/>
    </row>
    <row r="1194" spans="16:19" x14ac:dyDescent="0.25">
      <c r="P1194" s="111"/>
      <c r="Q1194" s="111"/>
      <c r="R1194" s="111"/>
      <c r="S1194" s="111"/>
    </row>
    <row r="1195" spans="16:19" x14ac:dyDescent="0.25">
      <c r="P1195" s="111"/>
      <c r="Q1195" s="111"/>
      <c r="R1195" s="111"/>
      <c r="S1195" s="111"/>
    </row>
    <row r="1196" spans="16:19" x14ac:dyDescent="0.25">
      <c r="P1196" s="111"/>
      <c r="Q1196" s="111"/>
      <c r="R1196" s="111"/>
      <c r="S1196" s="111"/>
    </row>
    <row r="1197" spans="16:19" x14ac:dyDescent="0.25">
      <c r="P1197" s="111"/>
      <c r="Q1197" s="111"/>
      <c r="R1197" s="111"/>
      <c r="S1197" s="111"/>
    </row>
    <row r="1198" spans="16:19" x14ac:dyDescent="0.25">
      <c r="P1198" s="111"/>
      <c r="Q1198" s="111"/>
      <c r="R1198" s="111"/>
      <c r="S1198" s="111"/>
    </row>
    <row r="1199" spans="16:19" x14ac:dyDescent="0.25">
      <c r="P1199" s="111"/>
      <c r="Q1199" s="111"/>
      <c r="R1199" s="111"/>
      <c r="S1199" s="111"/>
    </row>
    <row r="1200" spans="16:19" x14ac:dyDescent="0.25">
      <c r="P1200" s="111"/>
      <c r="Q1200" s="111"/>
      <c r="R1200" s="111"/>
      <c r="S1200" s="111"/>
    </row>
    <row r="1201" spans="16:19" x14ac:dyDescent="0.25">
      <c r="P1201" s="111"/>
      <c r="Q1201" s="111"/>
      <c r="R1201" s="111"/>
      <c r="S1201" s="111"/>
    </row>
    <row r="1202" spans="16:19" x14ac:dyDescent="0.25">
      <c r="P1202" s="111"/>
      <c r="Q1202" s="111"/>
      <c r="R1202" s="111"/>
      <c r="S1202" s="111"/>
    </row>
    <row r="1203" spans="16:19" x14ac:dyDescent="0.25">
      <c r="P1203" s="111"/>
      <c r="Q1203" s="111"/>
      <c r="R1203" s="111"/>
      <c r="S1203" s="111"/>
    </row>
    <row r="1204" spans="16:19" x14ac:dyDescent="0.25">
      <c r="P1204" s="111"/>
      <c r="Q1204" s="111"/>
      <c r="R1204" s="111"/>
      <c r="S1204" s="111"/>
    </row>
    <row r="1205" spans="16:19" x14ac:dyDescent="0.25">
      <c r="P1205" s="111"/>
      <c r="Q1205" s="111"/>
      <c r="R1205" s="111"/>
      <c r="S1205" s="111"/>
    </row>
    <row r="1206" spans="16:19" x14ac:dyDescent="0.25">
      <c r="P1206" s="111"/>
      <c r="Q1206" s="111"/>
      <c r="R1206" s="111"/>
      <c r="S1206" s="111"/>
    </row>
    <row r="1207" spans="16:19" x14ac:dyDescent="0.25">
      <c r="P1207" s="111"/>
      <c r="Q1207" s="111"/>
      <c r="R1207" s="111"/>
      <c r="S1207" s="111"/>
    </row>
    <row r="1208" spans="16:19" x14ac:dyDescent="0.25">
      <c r="P1208" s="111"/>
      <c r="Q1208" s="111"/>
      <c r="R1208" s="111"/>
      <c r="S1208" s="111"/>
    </row>
    <row r="1209" spans="16:19" x14ac:dyDescent="0.25">
      <c r="P1209" s="111"/>
      <c r="Q1209" s="111"/>
      <c r="R1209" s="111"/>
      <c r="S1209" s="111"/>
    </row>
    <row r="1210" spans="16:19" x14ac:dyDescent="0.25">
      <c r="P1210" s="111"/>
      <c r="Q1210" s="111"/>
      <c r="R1210" s="111"/>
      <c r="S1210" s="111"/>
    </row>
    <row r="1211" spans="16:19" x14ac:dyDescent="0.25">
      <c r="P1211" s="111"/>
      <c r="Q1211" s="111"/>
      <c r="R1211" s="111"/>
      <c r="S1211" s="111"/>
    </row>
    <row r="1212" spans="16:19" x14ac:dyDescent="0.25">
      <c r="P1212" s="111"/>
      <c r="Q1212" s="111"/>
      <c r="R1212" s="111"/>
      <c r="S1212" s="111"/>
    </row>
    <row r="1213" spans="16:19" x14ac:dyDescent="0.25">
      <c r="P1213" s="111"/>
      <c r="Q1213" s="111"/>
      <c r="R1213" s="111"/>
      <c r="S1213" s="111"/>
    </row>
    <row r="1214" spans="16:19" x14ac:dyDescent="0.25">
      <c r="P1214" s="111"/>
      <c r="Q1214" s="111"/>
      <c r="R1214" s="111"/>
      <c r="S1214" s="111"/>
    </row>
    <row r="1215" spans="16:19" x14ac:dyDescent="0.25">
      <c r="P1215" s="111"/>
      <c r="Q1215" s="111"/>
      <c r="R1215" s="111"/>
      <c r="S1215" s="111"/>
    </row>
    <row r="1216" spans="16:19" x14ac:dyDescent="0.25">
      <c r="P1216" s="111"/>
      <c r="Q1216" s="111"/>
      <c r="R1216" s="111"/>
      <c r="S1216" s="111"/>
    </row>
    <row r="1217" spans="16:19" x14ac:dyDescent="0.25">
      <c r="P1217" s="111"/>
      <c r="Q1217" s="111"/>
      <c r="R1217" s="111"/>
      <c r="S1217" s="111"/>
    </row>
    <row r="1218" spans="16:19" x14ac:dyDescent="0.25">
      <c r="P1218" s="111"/>
      <c r="Q1218" s="111"/>
      <c r="R1218" s="111"/>
      <c r="S1218" s="111"/>
    </row>
    <row r="1219" spans="16:19" x14ac:dyDescent="0.25">
      <c r="P1219" s="111"/>
      <c r="Q1219" s="111"/>
      <c r="R1219" s="111"/>
      <c r="S1219" s="111"/>
    </row>
    <row r="1220" spans="16:19" x14ac:dyDescent="0.25">
      <c r="P1220" s="111"/>
      <c r="Q1220" s="111"/>
      <c r="R1220" s="111"/>
      <c r="S1220" s="111"/>
    </row>
    <row r="1221" spans="16:19" x14ac:dyDescent="0.25">
      <c r="P1221" s="111"/>
      <c r="Q1221" s="111"/>
      <c r="R1221" s="111"/>
      <c r="S1221" s="111"/>
    </row>
    <row r="1222" spans="16:19" x14ac:dyDescent="0.25">
      <c r="P1222" s="111"/>
      <c r="Q1222" s="111"/>
      <c r="R1222" s="111"/>
      <c r="S1222" s="111"/>
    </row>
    <row r="1223" spans="16:19" x14ac:dyDescent="0.25">
      <c r="P1223" s="111"/>
      <c r="Q1223" s="111"/>
      <c r="R1223" s="111"/>
      <c r="S1223" s="111"/>
    </row>
    <row r="1224" spans="16:19" x14ac:dyDescent="0.25">
      <c r="P1224" s="111"/>
      <c r="Q1224" s="111"/>
      <c r="R1224" s="111"/>
      <c r="S1224" s="111"/>
    </row>
    <row r="1225" spans="16:19" x14ac:dyDescent="0.25">
      <c r="P1225" s="111"/>
      <c r="Q1225" s="111"/>
      <c r="R1225" s="111"/>
      <c r="S1225" s="111"/>
    </row>
    <row r="1226" spans="16:19" x14ac:dyDescent="0.25">
      <c r="P1226" s="111"/>
      <c r="Q1226" s="111"/>
      <c r="R1226" s="111"/>
      <c r="S1226" s="111"/>
    </row>
    <row r="1227" spans="16:19" x14ac:dyDescent="0.25">
      <c r="P1227" s="111"/>
      <c r="Q1227" s="111"/>
      <c r="R1227" s="111"/>
      <c r="S1227" s="111"/>
    </row>
    <row r="1228" spans="16:19" x14ac:dyDescent="0.25">
      <c r="P1228" s="111"/>
      <c r="Q1228" s="111"/>
      <c r="R1228" s="111"/>
      <c r="S1228" s="111"/>
    </row>
    <row r="1229" spans="16:19" x14ac:dyDescent="0.25">
      <c r="P1229" s="111"/>
      <c r="Q1229" s="111"/>
      <c r="R1229" s="111"/>
      <c r="S1229" s="111"/>
    </row>
    <row r="1230" spans="16:19" x14ac:dyDescent="0.25">
      <c r="P1230" s="111"/>
      <c r="Q1230" s="111"/>
      <c r="R1230" s="111"/>
      <c r="S1230" s="111"/>
    </row>
    <row r="1231" spans="16:19" x14ac:dyDescent="0.25">
      <c r="P1231" s="111"/>
      <c r="Q1231" s="111"/>
      <c r="R1231" s="111"/>
      <c r="S1231" s="111"/>
    </row>
    <row r="1232" spans="16:19" x14ac:dyDescent="0.25">
      <c r="P1232" s="111"/>
      <c r="Q1232" s="111"/>
      <c r="R1232" s="111"/>
      <c r="S1232" s="111"/>
    </row>
    <row r="1233" spans="16:19" x14ac:dyDescent="0.25">
      <c r="P1233" s="111"/>
      <c r="Q1233" s="111"/>
      <c r="R1233" s="111"/>
      <c r="S1233" s="111"/>
    </row>
    <row r="1234" spans="16:19" x14ac:dyDescent="0.25">
      <c r="P1234" s="111"/>
      <c r="Q1234" s="111"/>
      <c r="R1234" s="111"/>
      <c r="S1234" s="111"/>
    </row>
    <row r="1235" spans="16:19" x14ac:dyDescent="0.25">
      <c r="P1235" s="111"/>
      <c r="Q1235" s="111"/>
      <c r="R1235" s="111"/>
      <c r="S1235" s="111"/>
    </row>
    <row r="1236" spans="16:19" x14ac:dyDescent="0.25">
      <c r="P1236" s="111"/>
      <c r="Q1236" s="111"/>
      <c r="R1236" s="111"/>
      <c r="S1236" s="111"/>
    </row>
    <row r="1237" spans="16:19" x14ac:dyDescent="0.25">
      <c r="P1237" s="111"/>
      <c r="Q1237" s="111"/>
      <c r="R1237" s="111"/>
      <c r="S1237" s="111"/>
    </row>
    <row r="1238" spans="16:19" x14ac:dyDescent="0.25">
      <c r="P1238" s="111"/>
      <c r="Q1238" s="111"/>
      <c r="R1238" s="111"/>
      <c r="S1238" s="111"/>
    </row>
    <row r="1239" spans="16:19" x14ac:dyDescent="0.25">
      <c r="P1239" s="111"/>
      <c r="Q1239" s="111"/>
      <c r="R1239" s="111"/>
      <c r="S1239" s="111"/>
    </row>
    <row r="1240" spans="16:19" x14ac:dyDescent="0.25">
      <c r="P1240" s="111"/>
      <c r="Q1240" s="111"/>
      <c r="R1240" s="111"/>
      <c r="S1240" s="111"/>
    </row>
    <row r="1241" spans="16:19" x14ac:dyDescent="0.25">
      <c r="P1241" s="111"/>
      <c r="Q1241" s="111"/>
      <c r="R1241" s="111"/>
      <c r="S1241" s="111"/>
    </row>
    <row r="1242" spans="16:19" x14ac:dyDescent="0.25">
      <c r="P1242" s="111"/>
      <c r="Q1242" s="111"/>
      <c r="R1242" s="111"/>
      <c r="S1242" s="111"/>
    </row>
    <row r="1243" spans="16:19" x14ac:dyDescent="0.25">
      <c r="P1243" s="111"/>
      <c r="Q1243" s="111"/>
      <c r="R1243" s="111"/>
      <c r="S1243" s="111"/>
    </row>
    <row r="1244" spans="16:19" x14ac:dyDescent="0.25">
      <c r="P1244" s="111"/>
      <c r="Q1244" s="111"/>
      <c r="R1244" s="111"/>
      <c r="S1244" s="111"/>
    </row>
    <row r="1245" spans="16:19" x14ac:dyDescent="0.25">
      <c r="P1245" s="111"/>
      <c r="Q1245" s="111"/>
      <c r="R1245" s="111"/>
      <c r="S1245" s="111"/>
    </row>
    <row r="1246" spans="16:19" x14ac:dyDescent="0.25">
      <c r="P1246" s="111"/>
      <c r="Q1246" s="111"/>
      <c r="R1246" s="111"/>
      <c r="S1246" s="111"/>
    </row>
    <row r="1247" spans="16:19" x14ac:dyDescent="0.25">
      <c r="P1247" s="111"/>
      <c r="Q1247" s="111"/>
      <c r="R1247" s="111"/>
      <c r="S1247" s="111"/>
    </row>
    <row r="1248" spans="16:19" x14ac:dyDescent="0.25">
      <c r="P1248" s="111"/>
      <c r="Q1248" s="111"/>
      <c r="R1248" s="111"/>
      <c r="S1248" s="111"/>
    </row>
    <row r="1249" spans="16:19" x14ac:dyDescent="0.25">
      <c r="P1249" s="111"/>
      <c r="Q1249" s="111"/>
      <c r="R1249" s="111"/>
      <c r="S1249" s="111"/>
    </row>
    <row r="1250" spans="16:19" x14ac:dyDescent="0.25">
      <c r="P1250" s="111"/>
      <c r="Q1250" s="111"/>
      <c r="R1250" s="111"/>
      <c r="S1250" s="111"/>
    </row>
    <row r="1251" spans="16:19" x14ac:dyDescent="0.25">
      <c r="P1251" s="111"/>
      <c r="Q1251" s="111"/>
      <c r="R1251" s="111"/>
      <c r="S1251" s="111"/>
    </row>
    <row r="1252" spans="16:19" x14ac:dyDescent="0.25">
      <c r="P1252" s="111"/>
      <c r="Q1252" s="111"/>
      <c r="R1252" s="111"/>
      <c r="S1252" s="111"/>
    </row>
    <row r="1253" spans="16:19" x14ac:dyDescent="0.25">
      <c r="P1253" s="111"/>
      <c r="Q1253" s="111"/>
      <c r="R1253" s="111"/>
      <c r="S1253" s="111"/>
    </row>
    <row r="1254" spans="16:19" x14ac:dyDescent="0.25">
      <c r="P1254" s="111"/>
      <c r="Q1254" s="111"/>
      <c r="R1254" s="111"/>
      <c r="S1254" s="111"/>
    </row>
    <row r="1255" spans="16:19" x14ac:dyDescent="0.25">
      <c r="P1255" s="111"/>
      <c r="Q1255" s="111"/>
      <c r="R1255" s="111"/>
      <c r="S1255" s="111"/>
    </row>
    <row r="1256" spans="16:19" x14ac:dyDescent="0.25">
      <c r="P1256" s="111"/>
      <c r="Q1256" s="111"/>
      <c r="R1256" s="111"/>
      <c r="S1256" s="111"/>
    </row>
    <row r="1257" spans="16:19" x14ac:dyDescent="0.25">
      <c r="P1257" s="111"/>
      <c r="Q1257" s="111"/>
      <c r="R1257" s="111"/>
      <c r="S1257" s="111"/>
    </row>
    <row r="1258" spans="16:19" x14ac:dyDescent="0.25">
      <c r="P1258" s="111"/>
      <c r="Q1258" s="111"/>
      <c r="R1258" s="111"/>
      <c r="S1258" s="111"/>
    </row>
    <row r="1259" spans="16:19" x14ac:dyDescent="0.25">
      <c r="P1259" s="111"/>
      <c r="Q1259" s="111"/>
      <c r="R1259" s="111"/>
      <c r="S1259" s="111"/>
    </row>
    <row r="1260" spans="16:19" x14ac:dyDescent="0.25">
      <c r="P1260" s="111"/>
      <c r="Q1260" s="111"/>
      <c r="R1260" s="111"/>
      <c r="S1260" s="111"/>
    </row>
    <row r="1261" spans="16:19" x14ac:dyDescent="0.25">
      <c r="P1261" s="111"/>
      <c r="Q1261" s="111"/>
      <c r="R1261" s="111"/>
      <c r="S1261" s="111"/>
    </row>
    <row r="1262" spans="16:19" x14ac:dyDescent="0.25">
      <c r="P1262" s="111"/>
      <c r="Q1262" s="111"/>
      <c r="R1262" s="111"/>
      <c r="S1262" s="111"/>
    </row>
    <row r="1263" spans="16:19" x14ac:dyDescent="0.25">
      <c r="P1263" s="111"/>
      <c r="Q1263" s="111"/>
      <c r="R1263" s="111"/>
      <c r="S1263" s="111"/>
    </row>
    <row r="1264" spans="16:19" x14ac:dyDescent="0.25">
      <c r="P1264" s="111"/>
      <c r="Q1264" s="111"/>
      <c r="R1264" s="111"/>
      <c r="S1264" s="111"/>
    </row>
    <row r="1265" spans="16:19" x14ac:dyDescent="0.25">
      <c r="P1265" s="111"/>
      <c r="Q1265" s="111"/>
      <c r="R1265" s="111"/>
      <c r="S1265" s="111"/>
    </row>
    <row r="1266" spans="16:19" x14ac:dyDescent="0.25">
      <c r="P1266" s="111"/>
      <c r="Q1266" s="111"/>
      <c r="R1266" s="111"/>
      <c r="S1266" s="111"/>
    </row>
    <row r="1267" spans="16:19" x14ac:dyDescent="0.25">
      <c r="P1267" s="111"/>
      <c r="Q1267" s="111"/>
      <c r="R1267" s="111"/>
      <c r="S1267" s="111"/>
    </row>
    <row r="1268" spans="16:19" x14ac:dyDescent="0.25">
      <c r="P1268" s="111"/>
      <c r="Q1268" s="111"/>
      <c r="R1268" s="111"/>
      <c r="S1268" s="111"/>
    </row>
    <row r="1269" spans="16:19" x14ac:dyDescent="0.25">
      <c r="P1269" s="111"/>
      <c r="Q1269" s="111"/>
      <c r="R1269" s="111"/>
      <c r="S1269" s="111"/>
    </row>
    <row r="1270" spans="16:19" x14ac:dyDescent="0.25">
      <c r="P1270" s="111"/>
      <c r="Q1270" s="111"/>
      <c r="R1270" s="111"/>
      <c r="S1270" s="111"/>
    </row>
    <row r="1271" spans="16:19" x14ac:dyDescent="0.25">
      <c r="P1271" s="111"/>
      <c r="Q1271" s="111"/>
      <c r="R1271" s="111"/>
      <c r="S1271" s="111"/>
    </row>
    <row r="1272" spans="16:19" x14ac:dyDescent="0.25">
      <c r="P1272" s="111"/>
      <c r="Q1272" s="111"/>
      <c r="R1272" s="111"/>
      <c r="S1272" s="111"/>
    </row>
    <row r="1273" spans="16:19" x14ac:dyDescent="0.25">
      <c r="P1273" s="111"/>
      <c r="Q1273" s="111"/>
      <c r="R1273" s="111"/>
      <c r="S1273" s="111"/>
    </row>
    <row r="1274" spans="16:19" x14ac:dyDescent="0.25">
      <c r="P1274" s="111"/>
      <c r="Q1274" s="111"/>
      <c r="R1274" s="111"/>
      <c r="S1274" s="111"/>
    </row>
    <row r="1275" spans="16:19" x14ac:dyDescent="0.25">
      <c r="P1275" s="111"/>
      <c r="Q1275" s="111"/>
      <c r="R1275" s="111"/>
      <c r="S1275" s="111"/>
    </row>
    <row r="1276" spans="16:19" x14ac:dyDescent="0.25">
      <c r="P1276" s="111"/>
      <c r="Q1276" s="111"/>
      <c r="R1276" s="111"/>
      <c r="S1276" s="111"/>
    </row>
    <row r="1277" spans="16:19" x14ac:dyDescent="0.25">
      <c r="P1277" s="111"/>
      <c r="Q1277" s="111"/>
      <c r="R1277" s="111"/>
      <c r="S1277" s="111"/>
    </row>
    <row r="1278" spans="16:19" x14ac:dyDescent="0.25">
      <c r="P1278" s="111"/>
      <c r="Q1278" s="111"/>
      <c r="R1278" s="111"/>
      <c r="S1278" s="111"/>
    </row>
    <row r="1279" spans="16:19" x14ac:dyDescent="0.25">
      <c r="P1279" s="111"/>
      <c r="Q1279" s="111"/>
      <c r="R1279" s="111"/>
      <c r="S1279" s="111"/>
    </row>
    <row r="1280" spans="16:19" x14ac:dyDescent="0.25">
      <c r="P1280" s="111"/>
      <c r="Q1280" s="111"/>
      <c r="R1280" s="111"/>
      <c r="S1280" s="111"/>
    </row>
    <row r="1281" spans="16:19" x14ac:dyDescent="0.25">
      <c r="P1281" s="111"/>
      <c r="Q1281" s="111"/>
      <c r="R1281" s="111"/>
      <c r="S1281" s="111"/>
    </row>
    <row r="1282" spans="16:19" x14ac:dyDescent="0.25">
      <c r="P1282" s="111"/>
      <c r="Q1282" s="111"/>
      <c r="R1282" s="111"/>
      <c r="S1282" s="111"/>
    </row>
    <row r="1283" spans="16:19" x14ac:dyDescent="0.25">
      <c r="P1283" s="111"/>
      <c r="Q1283" s="111"/>
      <c r="R1283" s="111"/>
      <c r="S1283" s="111"/>
    </row>
    <row r="1284" spans="16:19" x14ac:dyDescent="0.25">
      <c r="P1284" s="111"/>
      <c r="Q1284" s="111"/>
      <c r="R1284" s="111"/>
      <c r="S1284" s="111"/>
    </row>
    <row r="1285" spans="16:19" x14ac:dyDescent="0.25">
      <c r="P1285" s="111"/>
      <c r="Q1285" s="111"/>
      <c r="R1285" s="111"/>
      <c r="S1285" s="111"/>
    </row>
    <row r="1286" spans="16:19" x14ac:dyDescent="0.25">
      <c r="P1286" s="111"/>
      <c r="Q1286" s="111"/>
      <c r="R1286" s="111"/>
      <c r="S1286" s="111"/>
    </row>
    <row r="1287" spans="16:19" x14ac:dyDescent="0.25">
      <c r="P1287" s="111"/>
      <c r="Q1287" s="111"/>
      <c r="R1287" s="111"/>
      <c r="S1287" s="111"/>
    </row>
    <row r="1288" spans="16:19" x14ac:dyDescent="0.25">
      <c r="P1288" s="111"/>
      <c r="Q1288" s="111"/>
      <c r="R1288" s="111"/>
      <c r="S1288" s="111"/>
    </row>
    <row r="1289" spans="16:19" x14ac:dyDescent="0.25">
      <c r="P1289" s="111"/>
      <c r="Q1289" s="111"/>
      <c r="R1289" s="111"/>
      <c r="S1289" s="111"/>
    </row>
    <row r="1290" spans="16:19" x14ac:dyDescent="0.25">
      <c r="P1290" s="111"/>
      <c r="Q1290" s="111"/>
      <c r="R1290" s="111"/>
      <c r="S1290" s="111"/>
    </row>
    <row r="1291" spans="16:19" x14ac:dyDescent="0.25">
      <c r="P1291" s="111"/>
      <c r="Q1291" s="111"/>
      <c r="R1291" s="111"/>
      <c r="S1291" s="111"/>
    </row>
    <row r="1292" spans="16:19" x14ac:dyDescent="0.25">
      <c r="P1292" s="111"/>
      <c r="Q1292" s="111"/>
      <c r="R1292" s="111"/>
      <c r="S1292" s="111"/>
    </row>
    <row r="1293" spans="16:19" x14ac:dyDescent="0.25">
      <c r="P1293" s="111"/>
      <c r="Q1293" s="111"/>
      <c r="R1293" s="111"/>
      <c r="S1293" s="111"/>
    </row>
    <row r="1294" spans="16:19" x14ac:dyDescent="0.25">
      <c r="P1294" s="111"/>
      <c r="Q1294" s="111"/>
      <c r="R1294" s="111"/>
      <c r="S1294" s="111"/>
    </row>
    <row r="1295" spans="16:19" x14ac:dyDescent="0.25">
      <c r="P1295" s="111"/>
      <c r="Q1295" s="111"/>
      <c r="R1295" s="111"/>
      <c r="S1295" s="111"/>
    </row>
    <row r="1296" spans="16:19" x14ac:dyDescent="0.25">
      <c r="P1296" s="111"/>
      <c r="Q1296" s="111"/>
      <c r="R1296" s="111"/>
      <c r="S1296" s="111"/>
    </row>
    <row r="1297" spans="16:19" x14ac:dyDescent="0.25">
      <c r="P1297" s="111"/>
      <c r="Q1297" s="111"/>
      <c r="R1297" s="111"/>
      <c r="S1297" s="111"/>
    </row>
    <row r="1298" spans="16:19" x14ac:dyDescent="0.25">
      <c r="P1298" s="111"/>
      <c r="Q1298" s="111"/>
      <c r="R1298" s="111"/>
      <c r="S1298" s="111"/>
    </row>
    <row r="1299" spans="16:19" x14ac:dyDescent="0.25">
      <c r="P1299" s="111"/>
      <c r="Q1299" s="111"/>
      <c r="R1299" s="111"/>
      <c r="S1299" s="111"/>
    </row>
    <row r="1300" spans="16:19" x14ac:dyDescent="0.25">
      <c r="P1300" s="111"/>
      <c r="Q1300" s="111"/>
      <c r="R1300" s="111"/>
      <c r="S1300" s="111"/>
    </row>
    <row r="1301" spans="16:19" x14ac:dyDescent="0.25">
      <c r="P1301" s="111"/>
      <c r="Q1301" s="111"/>
      <c r="R1301" s="111"/>
      <c r="S1301" s="111"/>
    </row>
    <row r="1302" spans="16:19" x14ac:dyDescent="0.25">
      <c r="P1302" s="111"/>
      <c r="Q1302" s="111"/>
      <c r="R1302" s="111"/>
      <c r="S1302" s="111"/>
    </row>
    <row r="1303" spans="16:19" x14ac:dyDescent="0.25">
      <c r="P1303" s="111"/>
      <c r="Q1303" s="111"/>
      <c r="R1303" s="111"/>
      <c r="S1303" s="111"/>
    </row>
    <row r="1304" spans="16:19" x14ac:dyDescent="0.25">
      <c r="P1304" s="111"/>
      <c r="Q1304" s="111"/>
      <c r="R1304" s="111"/>
      <c r="S1304" s="111"/>
    </row>
    <row r="1305" spans="16:19" x14ac:dyDescent="0.25">
      <c r="P1305" s="111"/>
      <c r="Q1305" s="111"/>
      <c r="R1305" s="111"/>
      <c r="S1305" s="111"/>
    </row>
    <row r="1306" spans="16:19" x14ac:dyDescent="0.25">
      <c r="P1306" s="111"/>
      <c r="Q1306" s="111"/>
      <c r="R1306" s="111"/>
      <c r="S1306" s="111"/>
    </row>
    <row r="1307" spans="16:19" x14ac:dyDescent="0.25">
      <c r="P1307" s="111"/>
      <c r="Q1307" s="111"/>
      <c r="R1307" s="111"/>
      <c r="S1307" s="111"/>
    </row>
    <row r="1308" spans="16:19" x14ac:dyDescent="0.25">
      <c r="P1308" s="111"/>
      <c r="Q1308" s="111"/>
      <c r="R1308" s="111"/>
      <c r="S1308" s="111"/>
    </row>
    <row r="1309" spans="16:19" x14ac:dyDescent="0.25">
      <c r="P1309" s="111"/>
      <c r="Q1309" s="111"/>
      <c r="R1309" s="111"/>
      <c r="S1309" s="111"/>
    </row>
    <row r="1310" spans="16:19" x14ac:dyDescent="0.25">
      <c r="P1310" s="111"/>
      <c r="Q1310" s="111"/>
      <c r="R1310" s="111"/>
      <c r="S1310" s="111"/>
    </row>
    <row r="1311" spans="16:19" x14ac:dyDescent="0.25">
      <c r="P1311" s="111"/>
      <c r="Q1311" s="111"/>
      <c r="R1311" s="111"/>
      <c r="S1311" s="111"/>
    </row>
    <row r="1312" spans="16:19" x14ac:dyDescent="0.25">
      <c r="P1312" s="111"/>
      <c r="Q1312" s="111"/>
      <c r="R1312" s="111"/>
      <c r="S1312" s="111"/>
    </row>
    <row r="1313" spans="16:19" x14ac:dyDescent="0.25">
      <c r="P1313" s="111"/>
      <c r="Q1313" s="111"/>
      <c r="R1313" s="111"/>
      <c r="S1313" s="111"/>
    </row>
    <row r="1314" spans="16:19" x14ac:dyDescent="0.25">
      <c r="P1314" s="111"/>
      <c r="Q1314" s="111"/>
      <c r="R1314" s="111"/>
      <c r="S1314" s="111"/>
    </row>
    <row r="1315" spans="16:19" x14ac:dyDescent="0.25">
      <c r="P1315" s="111"/>
      <c r="Q1315" s="111"/>
      <c r="R1315" s="111"/>
      <c r="S1315" s="111"/>
    </row>
    <row r="1316" spans="16:19" x14ac:dyDescent="0.25">
      <c r="P1316" s="111"/>
      <c r="Q1316" s="111"/>
      <c r="R1316" s="111"/>
      <c r="S1316" s="111"/>
    </row>
    <row r="1317" spans="16:19" x14ac:dyDescent="0.25">
      <c r="P1317" s="111"/>
      <c r="Q1317" s="111"/>
      <c r="R1317" s="111"/>
      <c r="S1317" s="111"/>
    </row>
    <row r="1318" spans="16:19" x14ac:dyDescent="0.25">
      <c r="P1318" s="111"/>
      <c r="Q1318" s="111"/>
      <c r="R1318" s="111"/>
      <c r="S1318" s="111"/>
    </row>
    <row r="1319" spans="16:19" x14ac:dyDescent="0.25">
      <c r="P1319" s="111"/>
      <c r="Q1319" s="111"/>
      <c r="R1319" s="111"/>
      <c r="S1319" s="111"/>
    </row>
    <row r="1320" spans="16:19" x14ac:dyDescent="0.25">
      <c r="P1320" s="111"/>
      <c r="Q1320" s="111"/>
      <c r="R1320" s="111"/>
      <c r="S1320" s="111"/>
    </row>
    <row r="1321" spans="16:19" x14ac:dyDescent="0.25">
      <c r="P1321" s="111"/>
      <c r="Q1321" s="111"/>
      <c r="R1321" s="111"/>
      <c r="S1321" s="111"/>
    </row>
    <row r="1322" spans="16:19" x14ac:dyDescent="0.25">
      <c r="P1322" s="111"/>
      <c r="Q1322" s="111"/>
      <c r="R1322" s="111"/>
      <c r="S1322" s="111"/>
    </row>
    <row r="1323" spans="16:19" x14ac:dyDescent="0.25">
      <c r="P1323" s="111"/>
      <c r="Q1323" s="111"/>
      <c r="R1323" s="111"/>
      <c r="S1323" s="111"/>
    </row>
    <row r="1324" spans="16:19" x14ac:dyDescent="0.25">
      <c r="P1324" s="111"/>
      <c r="Q1324" s="111"/>
      <c r="R1324" s="111"/>
      <c r="S1324" s="111"/>
    </row>
    <row r="1325" spans="16:19" x14ac:dyDescent="0.25">
      <c r="P1325" s="111"/>
      <c r="Q1325" s="111"/>
      <c r="R1325" s="111"/>
      <c r="S1325" s="111"/>
    </row>
    <row r="1326" spans="16:19" x14ac:dyDescent="0.25">
      <c r="P1326" s="111"/>
      <c r="Q1326" s="111"/>
      <c r="R1326" s="111"/>
      <c r="S1326" s="111"/>
    </row>
    <row r="1327" spans="16:19" x14ac:dyDescent="0.25">
      <c r="P1327" s="111"/>
      <c r="Q1327" s="111"/>
      <c r="R1327" s="111"/>
      <c r="S1327" s="111"/>
    </row>
    <row r="1328" spans="16:19" x14ac:dyDescent="0.25">
      <c r="P1328" s="111"/>
      <c r="Q1328" s="111"/>
      <c r="R1328" s="111"/>
      <c r="S1328" s="111"/>
    </row>
    <row r="1329" spans="16:19" x14ac:dyDescent="0.25">
      <c r="P1329" s="111"/>
      <c r="Q1329" s="111"/>
      <c r="R1329" s="111"/>
      <c r="S1329" s="111"/>
    </row>
    <row r="1330" spans="16:19" x14ac:dyDescent="0.25">
      <c r="P1330" s="111"/>
      <c r="Q1330" s="111"/>
      <c r="R1330" s="111"/>
      <c r="S1330" s="111"/>
    </row>
    <row r="1331" spans="16:19" x14ac:dyDescent="0.25">
      <c r="P1331" s="111"/>
      <c r="Q1331" s="111"/>
      <c r="R1331" s="111"/>
      <c r="S1331" s="111"/>
    </row>
    <row r="1332" spans="16:19" x14ac:dyDescent="0.25">
      <c r="P1332" s="111"/>
      <c r="Q1332" s="111"/>
      <c r="R1332" s="111"/>
      <c r="S1332" s="111"/>
    </row>
    <row r="1333" spans="16:19" x14ac:dyDescent="0.25">
      <c r="P1333" s="111"/>
      <c r="Q1333" s="111"/>
      <c r="R1333" s="111"/>
      <c r="S1333" s="111"/>
    </row>
    <row r="1334" spans="16:19" x14ac:dyDescent="0.25">
      <c r="P1334" s="111"/>
      <c r="Q1334" s="111"/>
      <c r="R1334" s="111"/>
      <c r="S1334" s="111"/>
    </row>
    <row r="1335" spans="16:19" x14ac:dyDescent="0.25">
      <c r="P1335" s="111"/>
      <c r="Q1335" s="111"/>
      <c r="R1335" s="111"/>
      <c r="S1335" s="111"/>
    </row>
    <row r="1336" spans="16:19" x14ac:dyDescent="0.25">
      <c r="P1336" s="111"/>
      <c r="Q1336" s="111"/>
      <c r="R1336" s="111"/>
      <c r="S1336" s="111"/>
    </row>
    <row r="1337" spans="16:19" x14ac:dyDescent="0.25">
      <c r="P1337" s="111"/>
      <c r="Q1337" s="111"/>
      <c r="R1337" s="111"/>
      <c r="S1337" s="111"/>
    </row>
    <row r="1338" spans="16:19" x14ac:dyDescent="0.25">
      <c r="P1338" s="111"/>
      <c r="Q1338" s="111"/>
      <c r="R1338" s="111"/>
      <c r="S1338" s="111"/>
    </row>
    <row r="1339" spans="16:19" x14ac:dyDescent="0.25">
      <c r="P1339" s="111"/>
      <c r="Q1339" s="111"/>
      <c r="R1339" s="111"/>
      <c r="S1339" s="111"/>
    </row>
    <row r="1340" spans="16:19" x14ac:dyDescent="0.25">
      <c r="P1340" s="111"/>
      <c r="Q1340" s="111"/>
      <c r="R1340" s="111"/>
      <c r="S1340" s="111"/>
    </row>
    <row r="1341" spans="16:19" x14ac:dyDescent="0.25">
      <c r="P1341" s="111"/>
      <c r="Q1341" s="111"/>
      <c r="R1341" s="111"/>
      <c r="S1341" s="111"/>
    </row>
    <row r="1342" spans="16:19" x14ac:dyDescent="0.25">
      <c r="P1342" s="111"/>
      <c r="Q1342" s="111"/>
      <c r="R1342" s="111"/>
      <c r="S1342" s="111"/>
    </row>
    <row r="1343" spans="16:19" x14ac:dyDescent="0.25">
      <c r="P1343" s="111"/>
      <c r="Q1343" s="111"/>
      <c r="R1343" s="111"/>
      <c r="S1343" s="111"/>
    </row>
    <row r="1344" spans="16:19" x14ac:dyDescent="0.25">
      <c r="P1344" s="111"/>
      <c r="Q1344" s="111"/>
      <c r="R1344" s="111"/>
      <c r="S1344" s="111"/>
    </row>
    <row r="1345" spans="16:19" x14ac:dyDescent="0.25">
      <c r="P1345" s="111"/>
      <c r="Q1345" s="111"/>
      <c r="R1345" s="111"/>
      <c r="S1345" s="111"/>
    </row>
    <row r="1346" spans="16:19" x14ac:dyDescent="0.25">
      <c r="P1346" s="111"/>
      <c r="Q1346" s="111"/>
      <c r="R1346" s="111"/>
      <c r="S1346" s="111"/>
    </row>
    <row r="1347" spans="16:19" x14ac:dyDescent="0.25">
      <c r="P1347" s="111"/>
      <c r="Q1347" s="111"/>
      <c r="R1347" s="111"/>
      <c r="S1347" s="111"/>
    </row>
    <row r="1348" spans="16:19" x14ac:dyDescent="0.25">
      <c r="P1348" s="111"/>
      <c r="Q1348" s="111"/>
      <c r="R1348" s="111"/>
      <c r="S1348" s="111"/>
    </row>
    <row r="1349" spans="16:19" x14ac:dyDescent="0.25">
      <c r="P1349" s="111"/>
      <c r="Q1349" s="111"/>
      <c r="R1349" s="111"/>
      <c r="S1349" s="111"/>
    </row>
    <row r="1350" spans="16:19" x14ac:dyDescent="0.25">
      <c r="P1350" s="111"/>
      <c r="Q1350" s="111"/>
      <c r="R1350" s="111"/>
      <c r="S1350" s="111"/>
    </row>
    <row r="1351" spans="16:19" x14ac:dyDescent="0.25">
      <c r="P1351" s="111"/>
      <c r="Q1351" s="111"/>
      <c r="R1351" s="111"/>
      <c r="S1351" s="111"/>
    </row>
    <row r="1352" spans="16:19" x14ac:dyDescent="0.25">
      <c r="P1352" s="111"/>
      <c r="Q1352" s="111"/>
      <c r="R1352" s="111"/>
      <c r="S1352" s="111"/>
    </row>
    <row r="1353" spans="16:19" x14ac:dyDescent="0.25">
      <c r="P1353" s="111"/>
      <c r="Q1353" s="111"/>
      <c r="R1353" s="111"/>
      <c r="S1353" s="111"/>
    </row>
    <row r="1354" spans="16:19" x14ac:dyDescent="0.25">
      <c r="P1354" s="111"/>
      <c r="Q1354" s="111"/>
      <c r="R1354" s="111"/>
      <c r="S1354" s="111"/>
    </row>
    <row r="1355" spans="16:19" x14ac:dyDescent="0.25">
      <c r="P1355" s="111"/>
      <c r="Q1355" s="111"/>
      <c r="R1355" s="111"/>
      <c r="S1355" s="111"/>
    </row>
    <row r="1356" spans="16:19" x14ac:dyDescent="0.25">
      <c r="P1356" s="111"/>
      <c r="Q1356" s="111"/>
      <c r="R1356" s="111"/>
      <c r="S1356" s="111"/>
    </row>
    <row r="1357" spans="16:19" x14ac:dyDescent="0.25">
      <c r="P1357" s="111"/>
      <c r="Q1357" s="111"/>
      <c r="R1357" s="111"/>
      <c r="S1357" s="111"/>
    </row>
    <row r="1358" spans="16:19" x14ac:dyDescent="0.25">
      <c r="P1358" s="111"/>
      <c r="Q1358" s="111"/>
      <c r="R1358" s="111"/>
      <c r="S1358" s="111"/>
    </row>
    <row r="1359" spans="16:19" x14ac:dyDescent="0.25">
      <c r="P1359" s="111"/>
      <c r="Q1359" s="111"/>
      <c r="R1359" s="111"/>
      <c r="S1359" s="111"/>
    </row>
    <row r="1360" spans="16:19" x14ac:dyDescent="0.25">
      <c r="P1360" s="111"/>
      <c r="Q1360" s="111"/>
      <c r="R1360" s="111"/>
      <c r="S1360" s="111"/>
    </row>
    <row r="1361" spans="16:19" x14ac:dyDescent="0.25">
      <c r="P1361" s="111"/>
      <c r="Q1361" s="111"/>
      <c r="R1361" s="111"/>
      <c r="S1361" s="111"/>
    </row>
    <row r="1362" spans="16:19" x14ac:dyDescent="0.25">
      <c r="P1362" s="111"/>
      <c r="Q1362" s="111"/>
      <c r="R1362" s="111"/>
      <c r="S1362" s="111"/>
    </row>
    <row r="1363" spans="16:19" x14ac:dyDescent="0.25">
      <c r="P1363" s="111"/>
      <c r="Q1363" s="111"/>
      <c r="R1363" s="111"/>
      <c r="S1363" s="111"/>
    </row>
    <row r="1364" spans="16:19" x14ac:dyDescent="0.25">
      <c r="P1364" s="111"/>
      <c r="Q1364" s="111"/>
      <c r="R1364" s="111"/>
      <c r="S1364" s="111"/>
    </row>
    <row r="1365" spans="16:19" x14ac:dyDescent="0.25">
      <c r="P1365" s="111"/>
      <c r="Q1365" s="111"/>
      <c r="R1365" s="111"/>
      <c r="S1365" s="111"/>
    </row>
    <row r="1366" spans="16:19" x14ac:dyDescent="0.25">
      <c r="P1366" s="111"/>
      <c r="Q1366" s="111"/>
      <c r="R1366" s="111"/>
      <c r="S1366" s="111"/>
    </row>
    <row r="1367" spans="16:19" x14ac:dyDescent="0.25">
      <c r="P1367" s="111"/>
      <c r="Q1367" s="111"/>
      <c r="R1367" s="111"/>
      <c r="S1367" s="111"/>
    </row>
    <row r="1368" spans="16:19" x14ac:dyDescent="0.25">
      <c r="P1368" s="111"/>
      <c r="Q1368" s="111"/>
      <c r="R1368" s="111"/>
      <c r="S1368" s="111"/>
    </row>
    <row r="1369" spans="16:19" x14ac:dyDescent="0.25">
      <c r="P1369" s="111"/>
      <c r="Q1369" s="111"/>
      <c r="R1369" s="111"/>
      <c r="S1369" s="111"/>
    </row>
    <row r="1370" spans="16:19" x14ac:dyDescent="0.25">
      <c r="P1370" s="111"/>
      <c r="Q1370" s="111"/>
      <c r="R1370" s="111"/>
      <c r="S1370" s="111"/>
    </row>
    <row r="1371" spans="16:19" x14ac:dyDescent="0.25">
      <c r="P1371" s="111"/>
      <c r="Q1371" s="111"/>
      <c r="R1371" s="111"/>
      <c r="S1371" s="111"/>
    </row>
    <row r="1372" spans="16:19" x14ac:dyDescent="0.25">
      <c r="P1372" s="111"/>
      <c r="Q1372" s="111"/>
      <c r="R1372" s="111"/>
      <c r="S1372" s="111"/>
    </row>
    <row r="1373" spans="16:19" x14ac:dyDescent="0.25">
      <c r="P1373" s="111"/>
      <c r="Q1373" s="111"/>
      <c r="R1373" s="111"/>
      <c r="S1373" s="111"/>
    </row>
    <row r="1374" spans="16:19" x14ac:dyDescent="0.25">
      <c r="P1374" s="111"/>
      <c r="Q1374" s="111"/>
      <c r="R1374" s="111"/>
      <c r="S1374" s="111"/>
    </row>
    <row r="1375" spans="16:19" x14ac:dyDescent="0.25">
      <c r="P1375" s="111"/>
      <c r="Q1375" s="111"/>
      <c r="R1375" s="111"/>
      <c r="S1375" s="111"/>
    </row>
    <row r="1376" spans="16:19" x14ac:dyDescent="0.25">
      <c r="P1376" s="111"/>
      <c r="Q1376" s="111"/>
      <c r="R1376" s="111"/>
      <c r="S1376" s="111"/>
    </row>
    <row r="1377" spans="16:19" x14ac:dyDescent="0.25">
      <c r="P1377" s="111"/>
      <c r="Q1377" s="111"/>
      <c r="R1377" s="111"/>
      <c r="S1377" s="111"/>
    </row>
    <row r="1378" spans="16:19" x14ac:dyDescent="0.25">
      <c r="P1378" s="111"/>
      <c r="Q1378" s="111"/>
      <c r="R1378" s="111"/>
      <c r="S1378" s="111"/>
    </row>
    <row r="1379" spans="16:19" x14ac:dyDescent="0.25">
      <c r="P1379" s="111"/>
      <c r="Q1379" s="111"/>
      <c r="R1379" s="111"/>
      <c r="S1379" s="111"/>
    </row>
    <row r="1380" spans="16:19" x14ac:dyDescent="0.25">
      <c r="P1380" s="111"/>
      <c r="Q1380" s="111"/>
      <c r="R1380" s="111"/>
      <c r="S1380" s="111"/>
    </row>
    <row r="1381" spans="16:19" x14ac:dyDescent="0.25">
      <c r="P1381" s="111"/>
      <c r="Q1381" s="111"/>
      <c r="R1381" s="111"/>
      <c r="S1381" s="111"/>
    </row>
    <row r="1382" spans="16:19" x14ac:dyDescent="0.25">
      <c r="P1382" s="111"/>
      <c r="Q1382" s="111"/>
      <c r="R1382" s="111"/>
      <c r="S1382" s="111"/>
    </row>
    <row r="1383" spans="16:19" x14ac:dyDescent="0.25">
      <c r="P1383" s="111"/>
      <c r="Q1383" s="111"/>
      <c r="R1383" s="111"/>
      <c r="S1383" s="111"/>
    </row>
    <row r="1384" spans="16:19" x14ac:dyDescent="0.25">
      <c r="P1384" s="111"/>
      <c r="Q1384" s="111"/>
      <c r="R1384" s="111"/>
      <c r="S1384" s="111"/>
    </row>
    <row r="1385" spans="16:19" x14ac:dyDescent="0.25">
      <c r="P1385" s="111"/>
      <c r="Q1385" s="111"/>
      <c r="R1385" s="111"/>
      <c r="S1385" s="111"/>
    </row>
    <row r="1386" spans="16:19" x14ac:dyDescent="0.25">
      <c r="P1386" s="111"/>
      <c r="Q1386" s="111"/>
      <c r="R1386" s="111"/>
      <c r="S1386" s="111"/>
    </row>
    <row r="1387" spans="16:19" x14ac:dyDescent="0.25">
      <c r="P1387" s="111"/>
      <c r="Q1387" s="111"/>
      <c r="R1387" s="111"/>
      <c r="S1387" s="111"/>
    </row>
    <row r="1388" spans="16:19" x14ac:dyDescent="0.25">
      <c r="P1388" s="111"/>
      <c r="Q1388" s="111"/>
      <c r="R1388" s="111"/>
      <c r="S1388" s="111"/>
    </row>
    <row r="1389" spans="16:19" x14ac:dyDescent="0.25">
      <c r="P1389" s="111"/>
      <c r="Q1389" s="111"/>
      <c r="R1389" s="111"/>
      <c r="S1389" s="111"/>
    </row>
    <row r="1390" spans="16:19" x14ac:dyDescent="0.25">
      <c r="P1390" s="111"/>
      <c r="Q1390" s="111"/>
      <c r="R1390" s="111"/>
      <c r="S1390" s="111"/>
    </row>
    <row r="1391" spans="16:19" x14ac:dyDescent="0.25">
      <c r="P1391" s="111"/>
      <c r="Q1391" s="111"/>
      <c r="R1391" s="111"/>
      <c r="S1391" s="111"/>
    </row>
    <row r="1392" spans="16:19" x14ac:dyDescent="0.25">
      <c r="P1392" s="111"/>
      <c r="Q1392" s="111"/>
      <c r="R1392" s="111"/>
      <c r="S1392" s="111"/>
    </row>
    <row r="1393" spans="16:19" x14ac:dyDescent="0.25">
      <c r="P1393" s="111"/>
      <c r="Q1393" s="111"/>
      <c r="R1393" s="111"/>
      <c r="S1393" s="111"/>
    </row>
    <row r="1394" spans="16:19" x14ac:dyDescent="0.25">
      <c r="P1394" s="111"/>
      <c r="Q1394" s="111"/>
      <c r="R1394" s="111"/>
      <c r="S1394" s="111"/>
    </row>
    <row r="1395" spans="16:19" x14ac:dyDescent="0.25">
      <c r="P1395" s="111"/>
      <c r="Q1395" s="111"/>
      <c r="R1395" s="111"/>
      <c r="S1395" s="111"/>
    </row>
    <row r="1396" spans="16:19" x14ac:dyDescent="0.25">
      <c r="P1396" s="111"/>
      <c r="Q1396" s="111"/>
      <c r="R1396" s="111"/>
      <c r="S1396" s="111"/>
    </row>
    <row r="1397" spans="16:19" x14ac:dyDescent="0.25">
      <c r="P1397" s="111"/>
      <c r="Q1397" s="111"/>
      <c r="R1397" s="111"/>
      <c r="S1397" s="111"/>
    </row>
    <row r="1398" spans="16:19" x14ac:dyDescent="0.25">
      <c r="P1398" s="111"/>
      <c r="Q1398" s="111"/>
      <c r="R1398" s="111"/>
      <c r="S1398" s="111"/>
    </row>
    <row r="1399" spans="16:19" x14ac:dyDescent="0.25">
      <c r="P1399" s="111"/>
      <c r="Q1399" s="111"/>
      <c r="R1399" s="111"/>
      <c r="S1399" s="111"/>
    </row>
    <row r="1400" spans="16:19" x14ac:dyDescent="0.25">
      <c r="P1400" s="111"/>
      <c r="Q1400" s="111"/>
      <c r="R1400" s="111"/>
      <c r="S1400" s="111"/>
    </row>
    <row r="1401" spans="16:19" x14ac:dyDescent="0.25">
      <c r="P1401" s="111"/>
      <c r="Q1401" s="111"/>
      <c r="R1401" s="111"/>
      <c r="S1401" s="111"/>
    </row>
    <row r="1402" spans="16:19" x14ac:dyDescent="0.25">
      <c r="P1402" s="111"/>
      <c r="Q1402" s="111"/>
      <c r="R1402" s="111"/>
      <c r="S1402" s="111"/>
    </row>
    <row r="1403" spans="16:19" x14ac:dyDescent="0.25">
      <c r="P1403" s="111"/>
      <c r="Q1403" s="111"/>
      <c r="R1403" s="111"/>
      <c r="S1403" s="111"/>
    </row>
    <row r="1404" spans="16:19" x14ac:dyDescent="0.25">
      <c r="P1404" s="111"/>
      <c r="Q1404" s="111"/>
      <c r="R1404" s="111"/>
      <c r="S1404" s="111"/>
    </row>
    <row r="1405" spans="16:19" x14ac:dyDescent="0.25">
      <c r="P1405" s="111"/>
      <c r="Q1405" s="111"/>
      <c r="R1405" s="111"/>
      <c r="S1405" s="111"/>
    </row>
    <row r="1406" spans="16:19" x14ac:dyDescent="0.25">
      <c r="P1406" s="111"/>
      <c r="Q1406" s="111"/>
      <c r="R1406" s="111"/>
      <c r="S1406" s="111"/>
    </row>
    <row r="1407" spans="16:19" x14ac:dyDescent="0.25">
      <c r="P1407" s="111"/>
      <c r="Q1407" s="111"/>
      <c r="R1407" s="111"/>
      <c r="S1407" s="111"/>
    </row>
    <row r="1408" spans="16:19" x14ac:dyDescent="0.25">
      <c r="P1408" s="111"/>
      <c r="Q1408" s="111"/>
      <c r="R1408" s="111"/>
      <c r="S1408" s="111"/>
    </row>
    <row r="1409" spans="16:19" x14ac:dyDescent="0.25">
      <c r="P1409" s="111"/>
      <c r="Q1409" s="111"/>
      <c r="R1409" s="111"/>
      <c r="S1409" s="111"/>
    </row>
    <row r="1410" spans="16:19" x14ac:dyDescent="0.25">
      <c r="P1410" s="111"/>
      <c r="Q1410" s="111"/>
      <c r="R1410" s="111"/>
      <c r="S1410" s="111"/>
    </row>
    <row r="1411" spans="16:19" x14ac:dyDescent="0.25">
      <c r="P1411" s="111"/>
      <c r="Q1411" s="111"/>
      <c r="R1411" s="111"/>
      <c r="S1411" s="111"/>
    </row>
    <row r="1412" spans="16:19" x14ac:dyDescent="0.25">
      <c r="P1412" s="111"/>
      <c r="Q1412" s="111"/>
      <c r="R1412" s="111"/>
      <c r="S1412" s="111"/>
    </row>
    <row r="1413" spans="16:19" x14ac:dyDescent="0.25">
      <c r="P1413" s="111"/>
      <c r="Q1413" s="111"/>
      <c r="R1413" s="111"/>
      <c r="S1413" s="111"/>
    </row>
    <row r="1414" spans="16:19" x14ac:dyDescent="0.25">
      <c r="P1414" s="111"/>
      <c r="Q1414" s="111"/>
      <c r="R1414" s="111"/>
      <c r="S1414" s="111"/>
    </row>
    <row r="1415" spans="16:19" x14ac:dyDescent="0.25">
      <c r="P1415" s="111"/>
      <c r="Q1415" s="111"/>
      <c r="R1415" s="111"/>
      <c r="S1415" s="111"/>
    </row>
    <row r="1416" spans="16:19" x14ac:dyDescent="0.25">
      <c r="P1416" s="111"/>
      <c r="Q1416" s="111"/>
      <c r="R1416" s="111"/>
      <c r="S1416" s="111"/>
    </row>
    <row r="1417" spans="16:19" x14ac:dyDescent="0.25">
      <c r="P1417" s="111"/>
      <c r="Q1417" s="111"/>
      <c r="R1417" s="111"/>
      <c r="S1417" s="111"/>
    </row>
    <row r="1418" spans="16:19" x14ac:dyDescent="0.25">
      <c r="P1418" s="111"/>
      <c r="Q1418" s="111"/>
      <c r="R1418" s="111"/>
      <c r="S1418" s="111"/>
    </row>
    <row r="1419" spans="16:19" x14ac:dyDescent="0.25">
      <c r="P1419" s="111"/>
      <c r="Q1419" s="111"/>
      <c r="R1419" s="111"/>
      <c r="S1419" s="111"/>
    </row>
    <row r="1420" spans="16:19" x14ac:dyDescent="0.25">
      <c r="P1420" s="111"/>
      <c r="Q1420" s="111"/>
      <c r="R1420" s="111"/>
      <c r="S1420" s="111"/>
    </row>
    <row r="1421" spans="16:19" x14ac:dyDescent="0.25">
      <c r="P1421" s="111"/>
      <c r="Q1421" s="111"/>
      <c r="R1421" s="111"/>
      <c r="S1421" s="111"/>
    </row>
    <row r="1422" spans="16:19" x14ac:dyDescent="0.25">
      <c r="P1422" s="111"/>
      <c r="Q1422" s="111"/>
      <c r="R1422" s="111"/>
      <c r="S1422" s="111"/>
    </row>
    <row r="1423" spans="16:19" x14ac:dyDescent="0.25">
      <c r="P1423" s="111"/>
      <c r="Q1423" s="111"/>
      <c r="R1423" s="111"/>
      <c r="S1423" s="111"/>
    </row>
    <row r="1424" spans="16:19" x14ac:dyDescent="0.25">
      <c r="P1424" s="111"/>
      <c r="Q1424" s="111"/>
      <c r="R1424" s="111"/>
      <c r="S1424" s="111"/>
    </row>
    <row r="1425" spans="16:19" x14ac:dyDescent="0.25">
      <c r="P1425" s="111"/>
      <c r="Q1425" s="111"/>
      <c r="R1425" s="111"/>
      <c r="S1425" s="111"/>
    </row>
    <row r="1426" spans="16:19" x14ac:dyDescent="0.25">
      <c r="P1426" s="111"/>
      <c r="Q1426" s="111"/>
      <c r="R1426" s="111"/>
      <c r="S1426" s="111"/>
    </row>
    <row r="1427" spans="16:19" x14ac:dyDescent="0.25">
      <c r="P1427" s="111"/>
      <c r="Q1427" s="111"/>
      <c r="R1427" s="111"/>
      <c r="S1427" s="111"/>
    </row>
    <row r="1428" spans="16:19" x14ac:dyDescent="0.25">
      <c r="P1428" s="111"/>
      <c r="Q1428" s="111"/>
      <c r="R1428" s="111"/>
      <c r="S1428" s="111"/>
    </row>
    <row r="1429" spans="16:19" x14ac:dyDescent="0.25">
      <c r="P1429" s="111"/>
      <c r="Q1429" s="111"/>
      <c r="R1429" s="111"/>
      <c r="S1429" s="111"/>
    </row>
    <row r="1430" spans="16:19" x14ac:dyDescent="0.25">
      <c r="P1430" s="111"/>
      <c r="Q1430" s="111"/>
      <c r="R1430" s="111"/>
      <c r="S1430" s="111"/>
    </row>
    <row r="1431" spans="16:19" x14ac:dyDescent="0.25">
      <c r="P1431" s="111"/>
      <c r="Q1431" s="111"/>
      <c r="R1431" s="111"/>
      <c r="S1431" s="111"/>
    </row>
    <row r="1432" spans="16:19" x14ac:dyDescent="0.25">
      <c r="P1432" s="111"/>
      <c r="Q1432" s="111"/>
      <c r="R1432" s="111"/>
      <c r="S1432" s="111"/>
    </row>
    <row r="1433" spans="16:19" x14ac:dyDescent="0.25">
      <c r="P1433" s="111"/>
      <c r="Q1433" s="111"/>
      <c r="R1433" s="111"/>
      <c r="S1433" s="111"/>
    </row>
    <row r="1434" spans="16:19" x14ac:dyDescent="0.25">
      <c r="P1434" s="111"/>
      <c r="Q1434" s="111"/>
      <c r="R1434" s="111"/>
      <c r="S1434" s="111"/>
    </row>
    <row r="1435" spans="16:19" x14ac:dyDescent="0.25">
      <c r="P1435" s="111"/>
      <c r="Q1435" s="111"/>
      <c r="R1435" s="111"/>
      <c r="S1435" s="111"/>
    </row>
    <row r="1436" spans="16:19" x14ac:dyDescent="0.25">
      <c r="P1436" s="111"/>
      <c r="Q1436" s="111"/>
      <c r="R1436" s="111"/>
      <c r="S1436" s="111"/>
    </row>
    <row r="1437" spans="16:19" x14ac:dyDescent="0.25">
      <c r="P1437" s="111"/>
      <c r="Q1437" s="111"/>
      <c r="R1437" s="111"/>
      <c r="S1437" s="111"/>
    </row>
    <row r="1438" spans="16:19" x14ac:dyDescent="0.25">
      <c r="P1438" s="111"/>
      <c r="Q1438" s="111"/>
      <c r="R1438" s="111"/>
      <c r="S1438" s="111"/>
    </row>
    <row r="1439" spans="16:19" x14ac:dyDescent="0.25">
      <c r="P1439" s="111"/>
      <c r="Q1439" s="111"/>
      <c r="R1439" s="111"/>
      <c r="S1439" s="111"/>
    </row>
    <row r="1440" spans="16:19" x14ac:dyDescent="0.25">
      <c r="P1440" s="111"/>
      <c r="Q1440" s="111"/>
      <c r="R1440" s="111"/>
      <c r="S1440" s="111"/>
    </row>
    <row r="1441" spans="16:19" x14ac:dyDescent="0.25">
      <c r="P1441" s="111"/>
      <c r="Q1441" s="111"/>
      <c r="R1441" s="111"/>
      <c r="S1441" s="111"/>
    </row>
    <row r="1442" spans="16:19" x14ac:dyDescent="0.25">
      <c r="P1442" s="111"/>
      <c r="Q1442" s="111"/>
      <c r="R1442" s="111"/>
      <c r="S1442" s="111"/>
    </row>
    <row r="1443" spans="16:19" x14ac:dyDescent="0.25">
      <c r="P1443" s="111"/>
      <c r="Q1443" s="111"/>
      <c r="R1443" s="111"/>
      <c r="S1443" s="111"/>
    </row>
    <row r="1444" spans="16:19" x14ac:dyDescent="0.25">
      <c r="P1444" s="111"/>
      <c r="Q1444" s="111"/>
      <c r="R1444" s="111"/>
      <c r="S1444" s="111"/>
    </row>
    <row r="1445" spans="16:19" x14ac:dyDescent="0.25">
      <c r="P1445" s="111"/>
      <c r="Q1445" s="111"/>
      <c r="R1445" s="111"/>
      <c r="S1445" s="111"/>
    </row>
    <row r="1446" spans="16:19" x14ac:dyDescent="0.25">
      <c r="P1446" s="111"/>
      <c r="Q1446" s="111"/>
      <c r="R1446" s="111"/>
      <c r="S1446" s="111"/>
    </row>
    <row r="1447" spans="16:19" x14ac:dyDescent="0.25">
      <c r="P1447" s="111"/>
      <c r="Q1447" s="111"/>
      <c r="R1447" s="111"/>
      <c r="S1447" s="111"/>
    </row>
    <row r="1448" spans="16:19" x14ac:dyDescent="0.25">
      <c r="P1448" s="111"/>
      <c r="Q1448" s="111"/>
      <c r="R1448" s="111"/>
      <c r="S1448" s="111"/>
    </row>
    <row r="1449" spans="16:19" x14ac:dyDescent="0.25">
      <c r="P1449" s="111"/>
      <c r="Q1449" s="111"/>
      <c r="R1449" s="111"/>
      <c r="S1449" s="111"/>
    </row>
    <row r="1450" spans="16:19" x14ac:dyDescent="0.25">
      <c r="P1450" s="111"/>
      <c r="Q1450" s="111"/>
      <c r="R1450" s="111"/>
      <c r="S1450" s="111"/>
    </row>
    <row r="1451" spans="16:19" x14ac:dyDescent="0.25">
      <c r="P1451" s="111"/>
      <c r="Q1451" s="111"/>
      <c r="R1451" s="111"/>
      <c r="S1451" s="111"/>
    </row>
    <row r="1452" spans="16:19" x14ac:dyDescent="0.25">
      <c r="P1452" s="111"/>
      <c r="Q1452" s="111"/>
      <c r="R1452" s="111"/>
      <c r="S1452" s="111"/>
    </row>
    <row r="1453" spans="16:19" x14ac:dyDescent="0.25">
      <c r="P1453" s="111"/>
      <c r="Q1453" s="111"/>
      <c r="R1453" s="111"/>
      <c r="S1453" s="111"/>
    </row>
    <row r="1454" spans="16:19" x14ac:dyDescent="0.25">
      <c r="P1454" s="111"/>
      <c r="Q1454" s="111"/>
      <c r="R1454" s="111"/>
      <c r="S1454" s="111"/>
    </row>
    <row r="1455" spans="16:19" x14ac:dyDescent="0.25">
      <c r="P1455" s="111"/>
      <c r="Q1455" s="111"/>
      <c r="R1455" s="111"/>
      <c r="S1455" s="111"/>
    </row>
    <row r="1456" spans="16:19" x14ac:dyDescent="0.25">
      <c r="P1456" s="111"/>
      <c r="Q1456" s="111"/>
      <c r="R1456" s="111"/>
      <c r="S1456" s="111"/>
    </row>
    <row r="1457" spans="16:19" x14ac:dyDescent="0.25">
      <c r="P1457" s="111"/>
      <c r="Q1457" s="111"/>
      <c r="R1457" s="111"/>
      <c r="S1457" s="111"/>
    </row>
    <row r="1458" spans="16:19" x14ac:dyDescent="0.25">
      <c r="P1458" s="111"/>
      <c r="Q1458" s="111"/>
      <c r="R1458" s="111"/>
      <c r="S1458" s="111"/>
    </row>
    <row r="1459" spans="16:19" x14ac:dyDescent="0.25">
      <c r="P1459" s="111"/>
      <c r="Q1459" s="111"/>
      <c r="R1459" s="111"/>
      <c r="S1459" s="111"/>
    </row>
    <row r="1460" spans="16:19" x14ac:dyDescent="0.25">
      <c r="P1460" s="111"/>
      <c r="Q1460" s="111"/>
      <c r="R1460" s="111"/>
      <c r="S1460" s="111"/>
    </row>
    <row r="1461" spans="16:19" x14ac:dyDescent="0.25">
      <c r="P1461" s="111"/>
      <c r="Q1461" s="111"/>
      <c r="R1461" s="111"/>
      <c r="S1461" s="111"/>
    </row>
    <row r="1462" spans="16:19" x14ac:dyDescent="0.25">
      <c r="P1462" s="111"/>
      <c r="Q1462" s="111"/>
      <c r="R1462" s="111"/>
      <c r="S1462" s="111"/>
    </row>
    <row r="1463" spans="16:19" x14ac:dyDescent="0.25">
      <c r="P1463" s="111"/>
      <c r="Q1463" s="111"/>
      <c r="R1463" s="111"/>
      <c r="S1463" s="111"/>
    </row>
    <row r="1464" spans="16:19" x14ac:dyDescent="0.25">
      <c r="P1464" s="111"/>
      <c r="Q1464" s="111"/>
      <c r="R1464" s="111"/>
      <c r="S1464" s="111"/>
    </row>
    <row r="1465" spans="16:19" x14ac:dyDescent="0.25">
      <c r="P1465" s="111"/>
      <c r="Q1465" s="111"/>
      <c r="R1465" s="111"/>
      <c r="S1465" s="111"/>
    </row>
    <row r="1466" spans="16:19" x14ac:dyDescent="0.25">
      <c r="P1466" s="111"/>
      <c r="Q1466" s="111"/>
      <c r="R1466" s="111"/>
      <c r="S1466" s="111"/>
    </row>
    <row r="1467" spans="16:19" x14ac:dyDescent="0.25">
      <c r="P1467" s="111"/>
      <c r="Q1467" s="111"/>
      <c r="R1467" s="111"/>
      <c r="S1467" s="111"/>
    </row>
    <row r="1468" spans="16:19" x14ac:dyDescent="0.25">
      <c r="P1468" s="111"/>
      <c r="Q1468" s="111"/>
      <c r="R1468" s="111"/>
      <c r="S1468" s="111"/>
    </row>
    <row r="1469" spans="16:19" x14ac:dyDescent="0.25">
      <c r="P1469" s="111"/>
      <c r="Q1469" s="111"/>
      <c r="R1469" s="111"/>
      <c r="S1469" s="111"/>
    </row>
    <row r="1470" spans="16:19" x14ac:dyDescent="0.25">
      <c r="P1470" s="111"/>
      <c r="Q1470" s="111"/>
      <c r="R1470" s="111"/>
      <c r="S1470" s="111"/>
    </row>
    <row r="1471" spans="16:19" x14ac:dyDescent="0.25">
      <c r="P1471" s="111"/>
      <c r="Q1471" s="111"/>
      <c r="R1471" s="111"/>
      <c r="S1471" s="111"/>
    </row>
    <row r="1472" spans="16:19" x14ac:dyDescent="0.25">
      <c r="P1472" s="111"/>
      <c r="Q1472" s="111"/>
      <c r="R1472" s="111"/>
      <c r="S1472" s="111"/>
    </row>
    <row r="1473" spans="16:19" x14ac:dyDescent="0.25">
      <c r="P1473" s="111"/>
      <c r="Q1473" s="111"/>
      <c r="R1473" s="111"/>
      <c r="S1473" s="111"/>
    </row>
    <row r="1474" spans="16:19" x14ac:dyDescent="0.25">
      <c r="P1474" s="111"/>
      <c r="Q1474" s="111"/>
      <c r="R1474" s="111"/>
      <c r="S1474" s="111"/>
    </row>
    <row r="1475" spans="16:19" x14ac:dyDescent="0.25">
      <c r="P1475" s="111"/>
      <c r="Q1475" s="111"/>
      <c r="R1475" s="111"/>
      <c r="S1475" s="111"/>
    </row>
    <row r="1476" spans="16:19" x14ac:dyDescent="0.25">
      <c r="P1476" s="111"/>
      <c r="Q1476" s="111"/>
      <c r="R1476" s="111"/>
      <c r="S1476" s="111"/>
    </row>
    <row r="1477" spans="16:19" x14ac:dyDescent="0.25">
      <c r="P1477" s="111"/>
      <c r="Q1477" s="111"/>
      <c r="R1477" s="111"/>
      <c r="S1477" s="111"/>
    </row>
    <row r="1478" spans="16:19" x14ac:dyDescent="0.25">
      <c r="P1478" s="111"/>
      <c r="Q1478" s="111"/>
      <c r="R1478" s="111"/>
      <c r="S1478" s="111"/>
    </row>
    <row r="1479" spans="16:19" x14ac:dyDescent="0.25">
      <c r="P1479" s="111"/>
      <c r="Q1479" s="111"/>
      <c r="R1479" s="111"/>
      <c r="S1479" s="111"/>
    </row>
    <row r="1480" spans="16:19" x14ac:dyDescent="0.25">
      <c r="P1480" s="111"/>
      <c r="Q1480" s="111"/>
      <c r="R1480" s="111"/>
      <c r="S1480" s="111"/>
    </row>
    <row r="1481" spans="16:19" x14ac:dyDescent="0.25">
      <c r="P1481" s="111"/>
      <c r="Q1481" s="111"/>
      <c r="R1481" s="111"/>
      <c r="S1481" s="111"/>
    </row>
    <row r="1482" spans="16:19" x14ac:dyDescent="0.25">
      <c r="P1482" s="111"/>
      <c r="Q1482" s="111"/>
      <c r="R1482" s="111"/>
      <c r="S1482" s="111"/>
    </row>
    <row r="1483" spans="16:19" x14ac:dyDescent="0.25">
      <c r="P1483" s="111"/>
      <c r="Q1483" s="111"/>
      <c r="R1483" s="111"/>
      <c r="S1483" s="111"/>
    </row>
    <row r="1484" spans="16:19" x14ac:dyDescent="0.25">
      <c r="P1484" s="111"/>
      <c r="Q1484" s="111"/>
      <c r="R1484" s="111"/>
      <c r="S1484" s="111"/>
    </row>
    <row r="1485" spans="16:19" x14ac:dyDescent="0.25">
      <c r="P1485" s="111"/>
      <c r="Q1485" s="111"/>
      <c r="R1485" s="111"/>
      <c r="S1485" s="111"/>
    </row>
    <row r="1486" spans="16:19" x14ac:dyDescent="0.25">
      <c r="P1486" s="111"/>
      <c r="Q1486" s="111"/>
      <c r="R1486" s="111"/>
      <c r="S1486" s="111"/>
    </row>
    <row r="1487" spans="16:19" x14ac:dyDescent="0.25">
      <c r="P1487" s="111"/>
      <c r="Q1487" s="111"/>
      <c r="R1487" s="111"/>
      <c r="S1487" s="111"/>
    </row>
    <row r="1488" spans="16:19" x14ac:dyDescent="0.25">
      <c r="P1488" s="111"/>
      <c r="Q1488" s="111"/>
      <c r="R1488" s="111"/>
      <c r="S1488" s="111"/>
    </row>
    <row r="1489" spans="16:19" x14ac:dyDescent="0.25">
      <c r="P1489" s="111"/>
      <c r="Q1489" s="111"/>
      <c r="R1489" s="111"/>
      <c r="S1489" s="111"/>
    </row>
    <row r="1490" spans="16:19" x14ac:dyDescent="0.25">
      <c r="P1490" s="111"/>
      <c r="Q1490" s="111"/>
      <c r="R1490" s="111"/>
      <c r="S1490" s="111"/>
    </row>
    <row r="1491" spans="16:19" x14ac:dyDescent="0.25">
      <c r="P1491" s="111"/>
      <c r="Q1491" s="111"/>
      <c r="R1491" s="111"/>
      <c r="S1491" s="111"/>
    </row>
    <row r="1492" spans="16:19" x14ac:dyDescent="0.25">
      <c r="P1492" s="111"/>
      <c r="Q1492" s="111"/>
      <c r="R1492" s="111"/>
      <c r="S1492" s="111"/>
    </row>
    <row r="1493" spans="16:19" x14ac:dyDescent="0.25">
      <c r="P1493" s="111"/>
      <c r="Q1493" s="111"/>
      <c r="R1493" s="111"/>
      <c r="S1493" s="111"/>
    </row>
    <row r="1494" spans="16:19" x14ac:dyDescent="0.25">
      <c r="P1494" s="111"/>
      <c r="Q1494" s="111"/>
      <c r="R1494" s="111"/>
      <c r="S1494" s="111"/>
    </row>
    <row r="1495" spans="16:19" x14ac:dyDescent="0.25">
      <c r="P1495" s="111"/>
      <c r="Q1495" s="111"/>
      <c r="R1495" s="111"/>
      <c r="S1495" s="111"/>
    </row>
    <row r="1496" spans="16:19" x14ac:dyDescent="0.25">
      <c r="P1496" s="111"/>
      <c r="Q1496" s="111"/>
      <c r="R1496" s="111"/>
      <c r="S1496" s="111"/>
    </row>
    <row r="1497" spans="16:19" x14ac:dyDescent="0.25">
      <c r="P1497" s="111"/>
      <c r="Q1497" s="111"/>
      <c r="R1497" s="111"/>
      <c r="S1497" s="111"/>
    </row>
    <row r="1498" spans="16:19" x14ac:dyDescent="0.25">
      <c r="P1498" s="111"/>
      <c r="Q1498" s="111"/>
      <c r="R1498" s="111"/>
      <c r="S1498" s="111"/>
    </row>
    <row r="1499" spans="16:19" x14ac:dyDescent="0.25">
      <c r="P1499" s="111"/>
      <c r="Q1499" s="111"/>
      <c r="R1499" s="111"/>
      <c r="S1499" s="111"/>
    </row>
    <row r="1500" spans="16:19" x14ac:dyDescent="0.25">
      <c r="P1500" s="111"/>
      <c r="Q1500" s="111"/>
      <c r="R1500" s="111"/>
      <c r="S1500" s="111"/>
    </row>
    <row r="1501" spans="16:19" x14ac:dyDescent="0.25">
      <c r="P1501" s="111"/>
      <c r="Q1501" s="111"/>
      <c r="R1501" s="111"/>
      <c r="S1501" s="111"/>
    </row>
    <row r="1502" spans="16:19" x14ac:dyDescent="0.25">
      <c r="P1502" s="111"/>
      <c r="Q1502" s="111"/>
      <c r="R1502" s="111"/>
      <c r="S1502" s="111"/>
    </row>
    <row r="1503" spans="16:19" x14ac:dyDescent="0.25">
      <c r="P1503" s="111"/>
      <c r="Q1503" s="111"/>
      <c r="R1503" s="111"/>
      <c r="S1503" s="111"/>
    </row>
    <row r="1504" spans="16:19" x14ac:dyDescent="0.25">
      <c r="P1504" s="111"/>
      <c r="Q1504" s="111"/>
      <c r="R1504" s="111"/>
      <c r="S1504" s="111"/>
    </row>
    <row r="1505" spans="16:19" x14ac:dyDescent="0.25">
      <c r="P1505" s="111"/>
      <c r="Q1505" s="111"/>
      <c r="R1505" s="111"/>
      <c r="S1505" s="111"/>
    </row>
    <row r="1506" spans="16:19" x14ac:dyDescent="0.25">
      <c r="P1506" s="111"/>
      <c r="Q1506" s="111"/>
      <c r="R1506" s="111"/>
      <c r="S1506" s="111"/>
    </row>
    <row r="1507" spans="16:19" x14ac:dyDescent="0.25">
      <c r="P1507" s="111"/>
      <c r="Q1507" s="111"/>
      <c r="R1507" s="111"/>
      <c r="S1507" s="111"/>
    </row>
    <row r="1508" spans="16:19" x14ac:dyDescent="0.25">
      <c r="P1508" s="111"/>
      <c r="Q1508" s="111"/>
      <c r="R1508" s="111"/>
      <c r="S1508" s="111"/>
    </row>
    <row r="1509" spans="16:19" x14ac:dyDescent="0.25">
      <c r="P1509" s="111"/>
      <c r="Q1509" s="111"/>
      <c r="R1509" s="111"/>
      <c r="S1509" s="111"/>
    </row>
    <row r="1510" spans="16:19" x14ac:dyDescent="0.25">
      <c r="P1510" s="111"/>
      <c r="Q1510" s="111"/>
      <c r="R1510" s="111"/>
      <c r="S1510" s="111"/>
    </row>
    <row r="1511" spans="16:19" x14ac:dyDescent="0.25">
      <c r="P1511" s="111"/>
      <c r="Q1511" s="111"/>
      <c r="R1511" s="111"/>
      <c r="S1511" s="111"/>
    </row>
    <row r="1512" spans="16:19" x14ac:dyDescent="0.25">
      <c r="P1512" s="111"/>
      <c r="Q1512" s="111"/>
      <c r="R1512" s="111"/>
      <c r="S1512" s="111"/>
    </row>
    <row r="1513" spans="16:19" x14ac:dyDescent="0.25">
      <c r="P1513" s="111"/>
      <c r="Q1513" s="111"/>
      <c r="R1513" s="111"/>
      <c r="S1513" s="111"/>
    </row>
    <row r="1514" spans="16:19" x14ac:dyDescent="0.25">
      <c r="P1514" s="111"/>
      <c r="Q1514" s="111"/>
      <c r="R1514" s="111"/>
      <c r="S1514" s="111"/>
    </row>
    <row r="1515" spans="16:19" x14ac:dyDescent="0.25">
      <c r="P1515" s="111"/>
      <c r="Q1515" s="111"/>
      <c r="R1515" s="111"/>
      <c r="S1515" s="111"/>
    </row>
    <row r="1516" spans="16:19" x14ac:dyDescent="0.25">
      <c r="P1516" s="111"/>
      <c r="Q1516" s="111"/>
      <c r="R1516" s="111"/>
      <c r="S1516" s="111"/>
    </row>
    <row r="1517" spans="16:19" x14ac:dyDescent="0.25">
      <c r="P1517" s="111"/>
      <c r="Q1517" s="111"/>
      <c r="R1517" s="111"/>
      <c r="S1517" s="111"/>
    </row>
    <row r="1518" spans="16:19" x14ac:dyDescent="0.25">
      <c r="P1518" s="111"/>
      <c r="Q1518" s="111"/>
      <c r="R1518" s="111"/>
      <c r="S1518" s="111"/>
    </row>
    <row r="1519" spans="16:19" x14ac:dyDescent="0.25">
      <c r="P1519" s="111"/>
      <c r="Q1519" s="111"/>
      <c r="R1519" s="111"/>
      <c r="S1519" s="111"/>
    </row>
    <row r="1520" spans="16:19" x14ac:dyDescent="0.25">
      <c r="P1520" s="111"/>
      <c r="Q1520" s="111"/>
      <c r="R1520" s="111"/>
      <c r="S1520" s="111"/>
    </row>
    <row r="1521" spans="16:19" x14ac:dyDescent="0.25">
      <c r="P1521" s="111"/>
      <c r="Q1521" s="111"/>
      <c r="R1521" s="111"/>
      <c r="S1521" s="111"/>
    </row>
    <row r="1522" spans="16:19" x14ac:dyDescent="0.25">
      <c r="P1522" s="111"/>
      <c r="Q1522" s="111"/>
      <c r="R1522" s="111"/>
      <c r="S1522" s="111"/>
    </row>
    <row r="1523" spans="16:19" x14ac:dyDescent="0.25">
      <c r="P1523" s="111"/>
      <c r="Q1523" s="111"/>
      <c r="R1523" s="111"/>
      <c r="S1523" s="111"/>
    </row>
    <row r="1524" spans="16:19" x14ac:dyDescent="0.25">
      <c r="P1524" s="111"/>
      <c r="Q1524" s="111"/>
      <c r="R1524" s="111"/>
      <c r="S1524" s="111"/>
    </row>
    <row r="1525" spans="16:19" x14ac:dyDescent="0.25">
      <c r="P1525" s="111"/>
      <c r="Q1525" s="111"/>
      <c r="R1525" s="111"/>
      <c r="S1525" s="111"/>
    </row>
    <row r="1526" spans="16:19" x14ac:dyDescent="0.25">
      <c r="P1526" s="111"/>
      <c r="Q1526" s="111"/>
      <c r="R1526" s="111"/>
      <c r="S1526" s="111"/>
    </row>
    <row r="1527" spans="16:19" x14ac:dyDescent="0.25">
      <c r="P1527" s="111"/>
      <c r="Q1527" s="111"/>
      <c r="R1527" s="111"/>
      <c r="S1527" s="111"/>
    </row>
    <row r="1528" spans="16:19" x14ac:dyDescent="0.25">
      <c r="P1528" s="111"/>
      <c r="Q1528" s="111"/>
      <c r="R1528" s="111"/>
      <c r="S1528" s="111"/>
    </row>
    <row r="1529" spans="16:19" x14ac:dyDescent="0.25">
      <c r="P1529" s="111"/>
      <c r="Q1529" s="111"/>
      <c r="R1529" s="111"/>
      <c r="S1529" s="111"/>
    </row>
    <row r="1530" spans="16:19" x14ac:dyDescent="0.25">
      <c r="P1530" s="111"/>
      <c r="Q1530" s="111"/>
      <c r="R1530" s="111"/>
      <c r="S1530" s="111"/>
    </row>
    <row r="1531" spans="16:19" x14ac:dyDescent="0.25">
      <c r="P1531" s="111"/>
      <c r="Q1531" s="111"/>
      <c r="R1531" s="111"/>
      <c r="S1531" s="111"/>
    </row>
    <row r="1532" spans="16:19" x14ac:dyDescent="0.25">
      <c r="P1532" s="111"/>
      <c r="Q1532" s="111"/>
      <c r="R1532" s="111"/>
      <c r="S1532" s="111"/>
    </row>
    <row r="1533" spans="16:19" x14ac:dyDescent="0.25">
      <c r="P1533" s="111"/>
      <c r="Q1533" s="111"/>
      <c r="R1533" s="111"/>
      <c r="S1533" s="111"/>
    </row>
    <row r="1534" spans="16:19" x14ac:dyDescent="0.25">
      <c r="P1534" s="111"/>
      <c r="Q1534" s="111"/>
      <c r="R1534" s="111"/>
      <c r="S1534" s="111"/>
    </row>
    <row r="1535" spans="16:19" x14ac:dyDescent="0.25">
      <c r="P1535" s="111"/>
      <c r="Q1535" s="111"/>
      <c r="R1535" s="111"/>
      <c r="S1535" s="111"/>
    </row>
    <row r="1536" spans="16:19" x14ac:dyDescent="0.25">
      <c r="P1536" s="111"/>
      <c r="Q1536" s="111"/>
      <c r="R1536" s="111"/>
      <c r="S1536" s="111"/>
    </row>
    <row r="1537" spans="16:19" x14ac:dyDescent="0.25">
      <c r="P1537" s="111"/>
      <c r="Q1537" s="111"/>
      <c r="R1537" s="111"/>
      <c r="S1537" s="111"/>
    </row>
    <row r="1538" spans="16:19" x14ac:dyDescent="0.25">
      <c r="P1538" s="111"/>
      <c r="Q1538" s="111"/>
      <c r="R1538" s="111"/>
      <c r="S1538" s="111"/>
    </row>
    <row r="1539" spans="16:19" x14ac:dyDescent="0.25">
      <c r="P1539" s="111"/>
      <c r="Q1539" s="111"/>
      <c r="R1539" s="111"/>
      <c r="S1539" s="111"/>
    </row>
    <row r="1540" spans="16:19" x14ac:dyDescent="0.25">
      <c r="P1540" s="111"/>
      <c r="Q1540" s="111"/>
      <c r="R1540" s="111"/>
      <c r="S1540" s="111"/>
    </row>
    <row r="1541" spans="16:19" x14ac:dyDescent="0.25">
      <c r="P1541" s="111"/>
      <c r="Q1541" s="111"/>
      <c r="R1541" s="111"/>
      <c r="S1541" s="111"/>
    </row>
    <row r="1542" spans="16:19" x14ac:dyDescent="0.25">
      <c r="P1542" s="111"/>
      <c r="Q1542" s="111"/>
      <c r="R1542" s="111"/>
      <c r="S1542" s="111"/>
    </row>
    <row r="1543" spans="16:19" x14ac:dyDescent="0.25">
      <c r="P1543" s="111"/>
      <c r="Q1543" s="111"/>
      <c r="R1543" s="111"/>
      <c r="S1543" s="111"/>
    </row>
    <row r="1544" spans="16:19" x14ac:dyDescent="0.25">
      <c r="P1544" s="111"/>
      <c r="Q1544" s="111"/>
      <c r="R1544" s="111"/>
      <c r="S1544" s="111"/>
    </row>
    <row r="1545" spans="16:19" x14ac:dyDescent="0.25">
      <c r="P1545" s="111"/>
      <c r="Q1545" s="111"/>
      <c r="R1545" s="111"/>
      <c r="S1545" s="111"/>
    </row>
    <row r="1546" spans="16:19" x14ac:dyDescent="0.25">
      <c r="P1546" s="111"/>
      <c r="Q1546" s="111"/>
      <c r="R1546" s="111"/>
      <c r="S1546" s="111"/>
    </row>
    <row r="1547" spans="16:19" x14ac:dyDescent="0.25">
      <c r="P1547" s="111"/>
      <c r="Q1547" s="111"/>
      <c r="R1547" s="111"/>
      <c r="S1547" s="111"/>
    </row>
    <row r="1548" spans="16:19" x14ac:dyDescent="0.25">
      <c r="P1548" s="111"/>
      <c r="Q1548" s="111"/>
      <c r="R1548" s="111"/>
      <c r="S1548" s="111"/>
    </row>
    <row r="1549" spans="16:19" x14ac:dyDescent="0.25">
      <c r="P1549" s="111"/>
      <c r="Q1549" s="111"/>
      <c r="R1549" s="111"/>
      <c r="S1549" s="111"/>
    </row>
    <row r="1550" spans="16:19" x14ac:dyDescent="0.25">
      <c r="P1550" s="111"/>
      <c r="Q1550" s="111"/>
      <c r="R1550" s="111"/>
      <c r="S1550" s="111"/>
    </row>
    <row r="1551" spans="16:19" x14ac:dyDescent="0.25">
      <c r="P1551" s="111"/>
      <c r="Q1551" s="111"/>
      <c r="R1551" s="111"/>
      <c r="S1551" s="111"/>
    </row>
    <row r="1552" spans="16:19" x14ac:dyDescent="0.25">
      <c r="P1552" s="111"/>
      <c r="Q1552" s="111"/>
      <c r="R1552" s="111"/>
      <c r="S1552" s="111"/>
    </row>
    <row r="1553" spans="16:19" x14ac:dyDescent="0.25">
      <c r="P1553" s="111"/>
      <c r="Q1553" s="111"/>
      <c r="R1553" s="111"/>
      <c r="S1553" s="111"/>
    </row>
    <row r="1554" spans="16:19" x14ac:dyDescent="0.25">
      <c r="P1554" s="111"/>
      <c r="Q1554" s="111"/>
      <c r="R1554" s="111"/>
      <c r="S1554" s="111"/>
    </row>
    <row r="1555" spans="16:19" x14ac:dyDescent="0.25">
      <c r="P1555" s="111"/>
      <c r="Q1555" s="111"/>
      <c r="R1555" s="111"/>
      <c r="S1555" s="111"/>
    </row>
    <row r="1556" spans="16:19" x14ac:dyDescent="0.25">
      <c r="P1556" s="111"/>
      <c r="Q1556" s="111"/>
      <c r="R1556" s="111"/>
      <c r="S1556" s="111"/>
    </row>
    <row r="1557" spans="16:19" x14ac:dyDescent="0.25">
      <c r="P1557" s="111"/>
      <c r="Q1557" s="111"/>
      <c r="R1557" s="111"/>
      <c r="S1557" s="111"/>
    </row>
    <row r="1558" spans="16:19" x14ac:dyDescent="0.25">
      <c r="P1558" s="111"/>
      <c r="Q1558" s="111"/>
      <c r="R1558" s="111"/>
      <c r="S1558" s="111"/>
    </row>
    <row r="1559" spans="16:19" x14ac:dyDescent="0.25">
      <c r="P1559" s="111"/>
      <c r="Q1559" s="111"/>
      <c r="R1559" s="111"/>
      <c r="S1559" s="111"/>
    </row>
    <row r="1560" spans="16:19" x14ac:dyDescent="0.25">
      <c r="P1560" s="111"/>
      <c r="Q1560" s="111"/>
      <c r="R1560" s="111"/>
      <c r="S1560" s="111"/>
    </row>
    <row r="1561" spans="16:19" x14ac:dyDescent="0.25">
      <c r="P1561" s="111"/>
      <c r="Q1561" s="111"/>
      <c r="R1561" s="111"/>
      <c r="S1561" s="111"/>
    </row>
    <row r="1562" spans="16:19" x14ac:dyDescent="0.25">
      <c r="P1562" s="111"/>
      <c r="Q1562" s="111"/>
      <c r="R1562" s="111"/>
      <c r="S1562" s="111"/>
    </row>
    <row r="1563" spans="16:19" x14ac:dyDescent="0.25">
      <c r="P1563" s="111"/>
      <c r="Q1563" s="111"/>
      <c r="R1563" s="111"/>
      <c r="S1563" s="111"/>
    </row>
    <row r="1564" spans="16:19" x14ac:dyDescent="0.25">
      <c r="P1564" s="111"/>
      <c r="Q1564" s="111"/>
      <c r="R1564" s="111"/>
      <c r="S1564" s="111"/>
    </row>
    <row r="1565" spans="16:19" x14ac:dyDescent="0.25">
      <c r="P1565" s="111"/>
      <c r="Q1565" s="111"/>
      <c r="R1565" s="111"/>
      <c r="S1565" s="111"/>
    </row>
    <row r="1566" spans="16:19" x14ac:dyDescent="0.25">
      <c r="P1566" s="111"/>
      <c r="Q1566" s="111"/>
      <c r="R1566" s="111"/>
      <c r="S1566" s="111"/>
    </row>
    <row r="1567" spans="16:19" x14ac:dyDescent="0.25">
      <c r="P1567" s="111"/>
      <c r="Q1567" s="111"/>
      <c r="R1567" s="111"/>
      <c r="S1567" s="111"/>
    </row>
    <row r="1568" spans="16:19" x14ac:dyDescent="0.25">
      <c r="P1568" s="111"/>
      <c r="Q1568" s="111"/>
      <c r="R1568" s="111"/>
      <c r="S1568" s="111"/>
    </row>
    <row r="1569" spans="16:19" x14ac:dyDescent="0.25">
      <c r="P1569" s="111"/>
      <c r="Q1569" s="111"/>
      <c r="R1569" s="111"/>
      <c r="S1569" s="111"/>
    </row>
    <row r="1570" spans="16:19" x14ac:dyDescent="0.25">
      <c r="P1570" s="111"/>
      <c r="Q1570" s="111"/>
      <c r="R1570" s="111"/>
      <c r="S1570" s="111"/>
    </row>
    <row r="1571" spans="16:19" x14ac:dyDescent="0.25">
      <c r="P1571" s="111"/>
      <c r="Q1571" s="111"/>
      <c r="R1571" s="111"/>
      <c r="S1571" s="111"/>
    </row>
    <row r="1572" spans="16:19" x14ac:dyDescent="0.25">
      <c r="P1572" s="111"/>
      <c r="Q1572" s="111"/>
      <c r="R1572" s="111"/>
      <c r="S1572" s="111"/>
    </row>
    <row r="1573" spans="16:19" x14ac:dyDescent="0.25">
      <c r="P1573" s="111"/>
      <c r="Q1573" s="111"/>
      <c r="R1573" s="111"/>
      <c r="S1573" s="111"/>
    </row>
    <row r="1574" spans="16:19" x14ac:dyDescent="0.25">
      <c r="P1574" s="111"/>
      <c r="Q1574" s="111"/>
      <c r="R1574" s="111"/>
      <c r="S1574" s="111"/>
    </row>
    <row r="1575" spans="16:19" x14ac:dyDescent="0.25">
      <c r="P1575" s="111"/>
      <c r="Q1575" s="111"/>
      <c r="R1575" s="111"/>
      <c r="S1575" s="111"/>
    </row>
    <row r="1576" spans="16:19" x14ac:dyDescent="0.25">
      <c r="P1576" s="111"/>
      <c r="Q1576" s="111"/>
      <c r="R1576" s="111"/>
      <c r="S1576" s="111"/>
    </row>
    <row r="1577" spans="16:19" x14ac:dyDescent="0.25">
      <c r="P1577" s="111"/>
      <c r="Q1577" s="111"/>
      <c r="R1577" s="111"/>
      <c r="S1577" s="111"/>
    </row>
    <row r="1578" spans="16:19" x14ac:dyDescent="0.25">
      <c r="P1578" s="111"/>
      <c r="Q1578" s="111"/>
      <c r="R1578" s="111"/>
      <c r="S1578" s="111"/>
    </row>
    <row r="1579" spans="16:19" x14ac:dyDescent="0.25">
      <c r="P1579" s="111"/>
      <c r="Q1579" s="111"/>
      <c r="R1579" s="111"/>
      <c r="S1579" s="111"/>
    </row>
    <row r="1580" spans="16:19" x14ac:dyDescent="0.25">
      <c r="P1580" s="111"/>
      <c r="Q1580" s="111"/>
      <c r="R1580" s="111"/>
      <c r="S1580" s="111"/>
    </row>
    <row r="1581" spans="16:19" x14ac:dyDescent="0.25">
      <c r="P1581" s="111"/>
      <c r="Q1581" s="111"/>
      <c r="R1581" s="111"/>
      <c r="S1581" s="111"/>
    </row>
    <row r="1582" spans="16:19" x14ac:dyDescent="0.25">
      <c r="P1582" s="111"/>
      <c r="Q1582" s="111"/>
      <c r="R1582" s="111"/>
      <c r="S1582" s="111"/>
    </row>
    <row r="1583" spans="16:19" x14ac:dyDescent="0.25">
      <c r="P1583" s="111"/>
      <c r="Q1583" s="111"/>
      <c r="R1583" s="111"/>
      <c r="S1583" s="111"/>
    </row>
    <row r="1584" spans="16:19" x14ac:dyDescent="0.25">
      <c r="P1584" s="111"/>
      <c r="Q1584" s="111"/>
      <c r="R1584" s="111"/>
      <c r="S1584" s="111"/>
    </row>
    <row r="1585" spans="16:19" x14ac:dyDescent="0.25">
      <c r="P1585" s="111"/>
      <c r="Q1585" s="111"/>
      <c r="R1585" s="111"/>
      <c r="S1585" s="111"/>
    </row>
    <row r="1586" spans="16:19" x14ac:dyDescent="0.25">
      <c r="P1586" s="111"/>
      <c r="Q1586" s="111"/>
      <c r="R1586" s="111"/>
      <c r="S1586" s="111"/>
    </row>
    <row r="1587" spans="16:19" x14ac:dyDescent="0.25">
      <c r="P1587" s="111"/>
      <c r="Q1587" s="111"/>
      <c r="R1587" s="111"/>
      <c r="S1587" s="111"/>
    </row>
    <row r="1588" spans="16:19" x14ac:dyDescent="0.25">
      <c r="P1588" s="111"/>
      <c r="Q1588" s="111"/>
      <c r="R1588" s="111"/>
      <c r="S1588" s="111"/>
    </row>
    <row r="1589" spans="16:19" x14ac:dyDescent="0.25">
      <c r="P1589" s="111"/>
      <c r="Q1589" s="111"/>
      <c r="R1589" s="111"/>
      <c r="S1589" s="111"/>
    </row>
    <row r="1590" spans="16:19" x14ac:dyDescent="0.25">
      <c r="P1590" s="111"/>
      <c r="Q1590" s="111"/>
      <c r="R1590" s="111"/>
      <c r="S1590" s="111"/>
    </row>
    <row r="1591" spans="16:19" x14ac:dyDescent="0.25">
      <c r="P1591" s="111"/>
      <c r="Q1591" s="111"/>
      <c r="R1591" s="111"/>
      <c r="S1591" s="111"/>
    </row>
    <row r="1592" spans="16:19" x14ac:dyDescent="0.25">
      <c r="P1592" s="111"/>
      <c r="Q1592" s="111"/>
      <c r="R1592" s="111"/>
      <c r="S1592" s="111"/>
    </row>
    <row r="1593" spans="16:19" x14ac:dyDescent="0.25">
      <c r="P1593" s="111"/>
      <c r="Q1593" s="111"/>
      <c r="R1593" s="111"/>
      <c r="S1593" s="111"/>
    </row>
    <row r="1594" spans="16:19" x14ac:dyDescent="0.25">
      <c r="P1594" s="111"/>
      <c r="Q1594" s="111"/>
      <c r="R1594" s="111"/>
      <c r="S1594" s="111"/>
    </row>
    <row r="1595" spans="16:19" x14ac:dyDescent="0.25">
      <c r="P1595" s="111"/>
      <c r="Q1595" s="111"/>
      <c r="R1595" s="111"/>
      <c r="S1595" s="111"/>
    </row>
    <row r="1596" spans="16:19" x14ac:dyDescent="0.25">
      <c r="P1596" s="111"/>
      <c r="Q1596" s="111"/>
      <c r="R1596" s="111"/>
      <c r="S1596" s="111"/>
    </row>
    <row r="1597" spans="16:19" x14ac:dyDescent="0.25">
      <c r="P1597" s="111"/>
      <c r="Q1597" s="111"/>
      <c r="R1597" s="111"/>
      <c r="S1597" s="111"/>
    </row>
    <row r="1598" spans="16:19" x14ac:dyDescent="0.25">
      <c r="P1598" s="111"/>
      <c r="Q1598" s="111"/>
      <c r="R1598" s="111"/>
      <c r="S1598" s="111"/>
    </row>
    <row r="1599" spans="16:19" x14ac:dyDescent="0.25">
      <c r="P1599" s="111"/>
      <c r="Q1599" s="111"/>
      <c r="R1599" s="111"/>
      <c r="S1599" s="111"/>
    </row>
    <row r="1600" spans="16:19" x14ac:dyDescent="0.25">
      <c r="P1600" s="111"/>
      <c r="Q1600" s="111"/>
      <c r="R1600" s="111"/>
      <c r="S1600" s="111"/>
    </row>
    <row r="1601" spans="16:19" x14ac:dyDescent="0.25">
      <c r="P1601" s="111"/>
      <c r="Q1601" s="111"/>
      <c r="R1601" s="111"/>
      <c r="S1601" s="111"/>
    </row>
    <row r="1602" spans="16:19" x14ac:dyDescent="0.25">
      <c r="P1602" s="111"/>
      <c r="Q1602" s="111"/>
      <c r="R1602" s="111"/>
      <c r="S1602" s="111"/>
    </row>
    <row r="1603" spans="16:19" x14ac:dyDescent="0.25">
      <c r="P1603" s="111"/>
      <c r="Q1603" s="111"/>
      <c r="R1603" s="111"/>
      <c r="S1603" s="111"/>
    </row>
    <row r="1604" spans="16:19" x14ac:dyDescent="0.25">
      <c r="P1604" s="111"/>
      <c r="Q1604" s="111"/>
      <c r="R1604" s="111"/>
      <c r="S1604" s="111"/>
    </row>
    <row r="1605" spans="16:19" x14ac:dyDescent="0.25">
      <c r="P1605" s="111"/>
      <c r="Q1605" s="111"/>
      <c r="R1605" s="111"/>
      <c r="S1605" s="111"/>
    </row>
    <row r="1606" spans="16:19" x14ac:dyDescent="0.25">
      <c r="P1606" s="111"/>
      <c r="Q1606" s="111"/>
      <c r="R1606" s="111"/>
      <c r="S1606" s="111"/>
    </row>
    <row r="1607" spans="16:19" x14ac:dyDescent="0.25">
      <c r="P1607" s="111"/>
      <c r="Q1607" s="111"/>
      <c r="R1607" s="111"/>
      <c r="S1607" s="111"/>
    </row>
    <row r="1608" spans="16:19" x14ac:dyDescent="0.25">
      <c r="P1608" s="111"/>
      <c r="Q1608" s="111"/>
      <c r="R1608" s="111"/>
      <c r="S1608" s="111"/>
    </row>
    <row r="1609" spans="16:19" x14ac:dyDescent="0.25">
      <c r="P1609" s="111"/>
      <c r="Q1609" s="111"/>
      <c r="R1609" s="111"/>
      <c r="S1609" s="111"/>
    </row>
    <row r="1610" spans="16:19" x14ac:dyDescent="0.25">
      <c r="P1610" s="111"/>
      <c r="Q1610" s="111"/>
      <c r="R1610" s="111"/>
      <c r="S1610" s="111"/>
    </row>
    <row r="1611" spans="16:19" x14ac:dyDescent="0.25">
      <c r="P1611" s="111"/>
      <c r="Q1611" s="111"/>
      <c r="R1611" s="111"/>
      <c r="S1611" s="111"/>
    </row>
    <row r="1612" spans="16:19" x14ac:dyDescent="0.25">
      <c r="P1612" s="111"/>
      <c r="Q1612" s="111"/>
      <c r="R1612" s="111"/>
      <c r="S1612" s="111"/>
    </row>
    <row r="1613" spans="16:19" x14ac:dyDescent="0.25">
      <c r="P1613" s="111"/>
      <c r="Q1613" s="111"/>
      <c r="R1613" s="111"/>
      <c r="S1613" s="111"/>
    </row>
    <row r="1614" spans="16:19" x14ac:dyDescent="0.25">
      <c r="P1614" s="111"/>
      <c r="Q1614" s="111"/>
      <c r="R1614" s="111"/>
      <c r="S1614" s="111"/>
    </row>
    <row r="1615" spans="16:19" x14ac:dyDescent="0.25">
      <c r="P1615" s="111"/>
      <c r="Q1615" s="111"/>
      <c r="R1615" s="111"/>
      <c r="S1615" s="111"/>
    </row>
    <row r="1616" spans="16:19" x14ac:dyDescent="0.25">
      <c r="P1616" s="111"/>
      <c r="Q1616" s="111"/>
      <c r="R1616" s="111"/>
      <c r="S1616" s="111"/>
    </row>
    <row r="1617" spans="16:19" x14ac:dyDescent="0.25">
      <c r="P1617" s="111"/>
      <c r="Q1617" s="111"/>
      <c r="R1617" s="111"/>
      <c r="S1617" s="111"/>
    </row>
    <row r="1618" spans="16:19" x14ac:dyDescent="0.25">
      <c r="P1618" s="111"/>
      <c r="Q1618" s="111"/>
      <c r="R1618" s="111"/>
      <c r="S1618" s="111"/>
    </row>
    <row r="1619" spans="16:19" x14ac:dyDescent="0.25">
      <c r="P1619" s="111"/>
      <c r="Q1619" s="111"/>
      <c r="R1619" s="111"/>
      <c r="S1619" s="111"/>
    </row>
    <row r="1620" spans="16:19" x14ac:dyDescent="0.25">
      <c r="P1620" s="111"/>
      <c r="Q1620" s="111"/>
      <c r="R1620" s="111"/>
      <c r="S1620" s="111"/>
    </row>
    <row r="1621" spans="16:19" x14ac:dyDescent="0.25">
      <c r="P1621" s="111"/>
      <c r="Q1621" s="111"/>
      <c r="R1621" s="111"/>
      <c r="S1621" s="111"/>
    </row>
    <row r="1622" spans="16:19" x14ac:dyDescent="0.25">
      <c r="P1622" s="111"/>
      <c r="Q1622" s="111"/>
      <c r="R1622" s="111"/>
      <c r="S1622" s="111"/>
    </row>
    <row r="1623" spans="16:19" x14ac:dyDescent="0.25">
      <c r="P1623" s="111"/>
      <c r="Q1623" s="111"/>
      <c r="R1623" s="111"/>
      <c r="S1623" s="111"/>
    </row>
    <row r="1624" spans="16:19" x14ac:dyDescent="0.25">
      <c r="P1624" s="111"/>
      <c r="Q1624" s="111"/>
      <c r="R1624" s="111"/>
      <c r="S1624" s="111"/>
    </row>
    <row r="1625" spans="16:19" x14ac:dyDescent="0.25">
      <c r="P1625" s="111"/>
      <c r="Q1625" s="111"/>
      <c r="R1625" s="111"/>
      <c r="S1625" s="111"/>
    </row>
    <row r="1626" spans="16:19" x14ac:dyDescent="0.25">
      <c r="P1626" s="111"/>
      <c r="Q1626" s="111"/>
      <c r="R1626" s="111"/>
      <c r="S1626" s="111"/>
    </row>
    <row r="1627" spans="16:19" x14ac:dyDescent="0.25">
      <c r="P1627" s="111"/>
      <c r="Q1627" s="111"/>
      <c r="R1627" s="111"/>
      <c r="S1627" s="111"/>
    </row>
    <row r="1628" spans="16:19" x14ac:dyDescent="0.25">
      <c r="P1628" s="111"/>
      <c r="Q1628" s="111"/>
      <c r="R1628" s="111"/>
      <c r="S1628" s="111"/>
    </row>
    <row r="1629" spans="16:19" x14ac:dyDescent="0.25">
      <c r="P1629" s="111"/>
      <c r="Q1629" s="111"/>
      <c r="R1629" s="111"/>
      <c r="S1629" s="111"/>
    </row>
    <row r="1630" spans="16:19" x14ac:dyDescent="0.25">
      <c r="P1630" s="111"/>
      <c r="Q1630" s="111"/>
      <c r="R1630" s="111"/>
      <c r="S1630" s="111"/>
    </row>
    <row r="1631" spans="16:19" x14ac:dyDescent="0.25">
      <c r="P1631" s="111"/>
      <c r="Q1631" s="111"/>
      <c r="R1631" s="111"/>
      <c r="S1631" s="111"/>
    </row>
    <row r="1632" spans="16:19" x14ac:dyDescent="0.25">
      <c r="P1632" s="111"/>
      <c r="Q1632" s="111"/>
      <c r="R1632" s="111"/>
      <c r="S1632" s="111"/>
    </row>
    <row r="1633" spans="16:19" x14ac:dyDescent="0.25">
      <c r="P1633" s="111"/>
      <c r="Q1633" s="111"/>
      <c r="R1633" s="111"/>
      <c r="S1633" s="111"/>
    </row>
    <row r="1634" spans="16:19" x14ac:dyDescent="0.25">
      <c r="P1634" s="111"/>
      <c r="Q1634" s="111"/>
      <c r="R1634" s="111"/>
      <c r="S1634" s="111"/>
    </row>
    <row r="1635" spans="16:19" x14ac:dyDescent="0.25">
      <c r="P1635" s="111"/>
      <c r="Q1635" s="111"/>
      <c r="R1635" s="111"/>
      <c r="S1635" s="111"/>
    </row>
    <row r="1636" spans="16:19" x14ac:dyDescent="0.25">
      <c r="P1636" s="111"/>
      <c r="Q1636" s="111"/>
      <c r="R1636" s="111"/>
      <c r="S1636" s="111"/>
    </row>
    <row r="1637" spans="16:19" x14ac:dyDescent="0.25">
      <c r="P1637" s="111"/>
      <c r="Q1637" s="111"/>
      <c r="R1637" s="111"/>
      <c r="S1637" s="111"/>
    </row>
    <row r="1638" spans="16:19" x14ac:dyDescent="0.25">
      <c r="P1638" s="111"/>
      <c r="Q1638" s="111"/>
      <c r="R1638" s="111"/>
      <c r="S1638" s="111"/>
    </row>
    <row r="1639" spans="16:19" x14ac:dyDescent="0.25">
      <c r="P1639" s="111"/>
      <c r="Q1639" s="111"/>
      <c r="R1639" s="111"/>
      <c r="S1639" s="111"/>
    </row>
    <row r="1640" spans="16:19" x14ac:dyDescent="0.25">
      <c r="P1640" s="111"/>
      <c r="Q1640" s="111"/>
      <c r="R1640" s="111"/>
      <c r="S1640" s="111"/>
    </row>
    <row r="1641" spans="16:19" x14ac:dyDescent="0.25">
      <c r="P1641" s="111"/>
      <c r="Q1641" s="111"/>
      <c r="R1641" s="111"/>
      <c r="S1641" s="111"/>
    </row>
    <row r="1642" spans="16:19" x14ac:dyDescent="0.25">
      <c r="P1642" s="111"/>
      <c r="Q1642" s="111"/>
      <c r="R1642" s="111"/>
      <c r="S1642" s="111"/>
    </row>
    <row r="1643" spans="16:19" x14ac:dyDescent="0.25">
      <c r="P1643" s="111"/>
      <c r="Q1643" s="111"/>
      <c r="R1643" s="111"/>
      <c r="S1643" s="111"/>
    </row>
    <row r="1644" spans="16:19" x14ac:dyDescent="0.25">
      <c r="P1644" s="111"/>
      <c r="Q1644" s="111"/>
      <c r="R1644" s="111"/>
      <c r="S1644" s="111"/>
    </row>
    <row r="1645" spans="16:19" x14ac:dyDescent="0.25">
      <c r="P1645" s="111"/>
      <c r="Q1645" s="111"/>
      <c r="R1645" s="111"/>
      <c r="S1645" s="111"/>
    </row>
    <row r="1646" spans="16:19" x14ac:dyDescent="0.25">
      <c r="P1646" s="111"/>
      <c r="Q1646" s="111"/>
      <c r="R1646" s="111"/>
      <c r="S1646" s="111"/>
    </row>
    <row r="1647" spans="16:19" x14ac:dyDescent="0.25">
      <c r="P1647" s="111"/>
      <c r="Q1647" s="111"/>
      <c r="R1647" s="111"/>
      <c r="S1647" s="111"/>
    </row>
    <row r="1648" spans="16:19" x14ac:dyDescent="0.25">
      <c r="P1648" s="111"/>
      <c r="Q1648" s="111"/>
      <c r="R1648" s="111"/>
      <c r="S1648" s="111"/>
    </row>
    <row r="1649" spans="16:19" x14ac:dyDescent="0.25">
      <c r="P1649" s="111"/>
      <c r="Q1649" s="111"/>
      <c r="R1649" s="111"/>
      <c r="S1649" s="111"/>
    </row>
    <row r="1650" spans="16:19" x14ac:dyDescent="0.25">
      <c r="P1650" s="111"/>
      <c r="Q1650" s="111"/>
      <c r="R1650" s="111"/>
      <c r="S1650" s="111"/>
    </row>
    <row r="1651" spans="16:19" x14ac:dyDescent="0.25">
      <c r="P1651" s="111"/>
      <c r="Q1651" s="111"/>
      <c r="R1651" s="111"/>
      <c r="S1651" s="111"/>
    </row>
    <row r="1652" spans="16:19" x14ac:dyDescent="0.25">
      <c r="P1652" s="111"/>
      <c r="Q1652" s="111"/>
      <c r="R1652" s="111"/>
      <c r="S1652" s="111"/>
    </row>
    <row r="1653" spans="16:19" x14ac:dyDescent="0.25">
      <c r="P1653" s="111"/>
      <c r="Q1653" s="111"/>
      <c r="R1653" s="111"/>
      <c r="S1653" s="111"/>
    </row>
    <row r="1654" spans="16:19" x14ac:dyDescent="0.25">
      <c r="P1654" s="111"/>
      <c r="Q1654" s="111"/>
      <c r="R1654" s="111"/>
      <c r="S1654" s="111"/>
    </row>
    <row r="1655" spans="16:19" x14ac:dyDescent="0.25">
      <c r="P1655" s="111"/>
      <c r="Q1655" s="111"/>
      <c r="R1655" s="111"/>
      <c r="S1655" s="111"/>
    </row>
    <row r="1656" spans="16:19" x14ac:dyDescent="0.25">
      <c r="P1656" s="111"/>
      <c r="Q1656" s="111"/>
      <c r="R1656" s="111"/>
      <c r="S1656" s="111"/>
    </row>
    <row r="1657" spans="16:19" x14ac:dyDescent="0.25">
      <c r="P1657" s="111"/>
      <c r="Q1657" s="111"/>
      <c r="R1657" s="111"/>
      <c r="S1657" s="111"/>
    </row>
    <row r="1658" spans="16:19" x14ac:dyDescent="0.25">
      <c r="P1658" s="111"/>
      <c r="Q1658" s="111"/>
      <c r="R1658" s="111"/>
      <c r="S1658" s="111"/>
    </row>
    <row r="1659" spans="16:19" x14ac:dyDescent="0.25">
      <c r="P1659" s="111"/>
      <c r="Q1659" s="111"/>
      <c r="R1659" s="111"/>
      <c r="S1659" s="111"/>
    </row>
    <row r="1660" spans="16:19" x14ac:dyDescent="0.25">
      <c r="P1660" s="111"/>
      <c r="Q1660" s="111"/>
      <c r="R1660" s="111"/>
      <c r="S1660" s="111"/>
    </row>
    <row r="1661" spans="16:19" x14ac:dyDescent="0.25">
      <c r="P1661" s="111"/>
      <c r="Q1661" s="111"/>
      <c r="R1661" s="111"/>
      <c r="S1661" s="111"/>
    </row>
    <row r="1662" spans="16:19" x14ac:dyDescent="0.25">
      <c r="P1662" s="111"/>
      <c r="Q1662" s="111"/>
      <c r="R1662" s="111"/>
      <c r="S1662" s="111"/>
    </row>
    <row r="1663" spans="16:19" x14ac:dyDescent="0.25">
      <c r="P1663" s="111"/>
      <c r="Q1663" s="111"/>
      <c r="R1663" s="111"/>
      <c r="S1663" s="111"/>
    </row>
    <row r="1664" spans="16:19" x14ac:dyDescent="0.25">
      <c r="P1664" s="111"/>
      <c r="Q1664" s="111"/>
      <c r="R1664" s="111"/>
      <c r="S1664" s="111"/>
    </row>
    <row r="1665" spans="16:19" x14ac:dyDescent="0.25">
      <c r="P1665" s="111"/>
      <c r="Q1665" s="111"/>
      <c r="R1665" s="111"/>
      <c r="S1665" s="111"/>
    </row>
    <row r="1666" spans="16:19" x14ac:dyDescent="0.25">
      <c r="P1666" s="111"/>
      <c r="Q1666" s="111"/>
      <c r="R1666" s="111"/>
      <c r="S1666" s="111"/>
    </row>
    <row r="1667" spans="16:19" x14ac:dyDescent="0.25">
      <c r="P1667" s="111"/>
      <c r="Q1667" s="111"/>
      <c r="R1667" s="111"/>
      <c r="S1667" s="111"/>
    </row>
    <row r="1668" spans="16:19" x14ac:dyDescent="0.25">
      <c r="P1668" s="111"/>
      <c r="Q1668" s="111"/>
      <c r="R1668" s="111"/>
      <c r="S1668" s="111"/>
    </row>
    <row r="1669" spans="16:19" x14ac:dyDescent="0.25">
      <c r="P1669" s="111"/>
      <c r="Q1669" s="111"/>
      <c r="R1669" s="111"/>
      <c r="S1669" s="111"/>
    </row>
    <row r="1670" spans="16:19" x14ac:dyDescent="0.25">
      <c r="P1670" s="111"/>
      <c r="Q1670" s="111"/>
      <c r="R1670" s="111"/>
      <c r="S1670" s="111"/>
    </row>
    <row r="1671" spans="16:19" x14ac:dyDescent="0.25">
      <c r="P1671" s="111"/>
      <c r="Q1671" s="111"/>
      <c r="R1671" s="111"/>
      <c r="S1671" s="111"/>
    </row>
    <row r="1672" spans="16:19" x14ac:dyDescent="0.25">
      <c r="P1672" s="111"/>
      <c r="Q1672" s="111"/>
      <c r="R1672" s="111"/>
      <c r="S1672" s="111"/>
    </row>
    <row r="1673" spans="16:19" x14ac:dyDescent="0.25">
      <c r="P1673" s="111"/>
      <c r="Q1673" s="111"/>
      <c r="R1673" s="111"/>
      <c r="S1673" s="111"/>
    </row>
    <row r="1674" spans="16:19" x14ac:dyDescent="0.25">
      <c r="P1674" s="111"/>
      <c r="Q1674" s="111"/>
      <c r="R1674" s="111"/>
      <c r="S1674" s="111"/>
    </row>
    <row r="1675" spans="16:19" x14ac:dyDescent="0.25">
      <c r="P1675" s="111"/>
      <c r="Q1675" s="111"/>
      <c r="R1675" s="111"/>
      <c r="S1675" s="111"/>
    </row>
    <row r="1676" spans="16:19" x14ac:dyDescent="0.25">
      <c r="P1676" s="111"/>
      <c r="Q1676" s="111"/>
      <c r="R1676" s="111"/>
      <c r="S1676" s="111"/>
    </row>
    <row r="1677" spans="16:19" x14ac:dyDescent="0.25">
      <c r="P1677" s="111"/>
      <c r="Q1677" s="111"/>
      <c r="R1677" s="111"/>
      <c r="S1677" s="111"/>
    </row>
    <row r="1678" spans="16:19" x14ac:dyDescent="0.25">
      <c r="P1678" s="111"/>
      <c r="Q1678" s="111"/>
      <c r="R1678" s="111"/>
      <c r="S1678" s="111"/>
    </row>
    <row r="1679" spans="16:19" x14ac:dyDescent="0.25">
      <c r="P1679" s="111"/>
      <c r="Q1679" s="111"/>
      <c r="R1679" s="111"/>
      <c r="S1679" s="111"/>
    </row>
    <row r="1680" spans="16:19" x14ac:dyDescent="0.25">
      <c r="P1680" s="111"/>
      <c r="Q1680" s="111"/>
      <c r="R1680" s="111"/>
      <c r="S1680" s="111"/>
    </row>
    <row r="1681" spans="16:19" x14ac:dyDescent="0.25">
      <c r="P1681" s="111"/>
      <c r="Q1681" s="111"/>
      <c r="R1681" s="111"/>
      <c r="S1681" s="111"/>
    </row>
    <row r="1682" spans="16:19" x14ac:dyDescent="0.25">
      <c r="P1682" s="111"/>
      <c r="Q1682" s="111"/>
      <c r="R1682" s="111"/>
      <c r="S1682" s="111"/>
    </row>
    <row r="1683" spans="16:19" x14ac:dyDescent="0.25">
      <c r="P1683" s="111"/>
      <c r="Q1683" s="111"/>
      <c r="R1683" s="111"/>
      <c r="S1683" s="111"/>
    </row>
    <row r="1684" spans="16:19" x14ac:dyDescent="0.25">
      <c r="P1684" s="111"/>
      <c r="Q1684" s="111"/>
      <c r="R1684" s="111"/>
      <c r="S1684" s="111"/>
    </row>
    <row r="1685" spans="16:19" x14ac:dyDescent="0.25">
      <c r="P1685" s="111"/>
      <c r="Q1685" s="111"/>
      <c r="R1685" s="111"/>
      <c r="S1685" s="111"/>
    </row>
    <row r="1686" spans="16:19" x14ac:dyDescent="0.25">
      <c r="P1686" s="111"/>
      <c r="Q1686" s="111"/>
      <c r="R1686" s="111"/>
      <c r="S1686" s="111"/>
    </row>
    <row r="1687" spans="16:19" x14ac:dyDescent="0.25">
      <c r="P1687" s="111"/>
      <c r="Q1687" s="111"/>
      <c r="R1687" s="111"/>
      <c r="S1687" s="111"/>
    </row>
    <row r="1688" spans="16:19" x14ac:dyDescent="0.25">
      <c r="P1688" s="111"/>
      <c r="Q1688" s="111"/>
      <c r="R1688" s="111"/>
      <c r="S1688" s="111"/>
    </row>
    <row r="1689" spans="16:19" x14ac:dyDescent="0.25">
      <c r="P1689" s="111"/>
      <c r="Q1689" s="111"/>
      <c r="R1689" s="111"/>
      <c r="S1689" s="111"/>
    </row>
    <row r="1690" spans="16:19" x14ac:dyDescent="0.25">
      <c r="P1690" s="111"/>
      <c r="Q1690" s="111"/>
      <c r="R1690" s="111"/>
      <c r="S1690" s="111"/>
    </row>
    <row r="1691" spans="16:19" x14ac:dyDescent="0.25">
      <c r="P1691" s="111"/>
      <c r="Q1691" s="111"/>
      <c r="R1691" s="111"/>
      <c r="S1691" s="111"/>
    </row>
    <row r="1692" spans="16:19" x14ac:dyDescent="0.25">
      <c r="P1692" s="111"/>
      <c r="Q1692" s="111"/>
      <c r="R1692" s="111"/>
      <c r="S1692" s="111"/>
    </row>
    <row r="1693" spans="16:19" x14ac:dyDescent="0.25">
      <c r="P1693" s="111"/>
      <c r="Q1693" s="111"/>
      <c r="R1693" s="111"/>
      <c r="S1693" s="111"/>
    </row>
    <row r="1694" spans="16:19" x14ac:dyDescent="0.25">
      <c r="P1694" s="111"/>
      <c r="Q1694" s="111"/>
      <c r="R1694" s="111"/>
      <c r="S1694" s="111"/>
    </row>
    <row r="1695" spans="16:19" x14ac:dyDescent="0.25">
      <c r="P1695" s="111"/>
      <c r="Q1695" s="111"/>
      <c r="R1695" s="111"/>
      <c r="S1695" s="111"/>
    </row>
    <row r="1696" spans="16:19" x14ac:dyDescent="0.25">
      <c r="P1696" s="111"/>
      <c r="Q1696" s="111"/>
      <c r="R1696" s="111"/>
      <c r="S1696" s="111"/>
    </row>
    <row r="1697" spans="16:19" x14ac:dyDescent="0.25">
      <c r="P1697" s="111"/>
      <c r="Q1697" s="111"/>
      <c r="R1697" s="111"/>
      <c r="S1697" s="111"/>
    </row>
    <row r="1698" spans="16:19" x14ac:dyDescent="0.25">
      <c r="P1698" s="111"/>
      <c r="Q1698" s="111"/>
      <c r="R1698" s="111"/>
      <c r="S1698" s="111"/>
    </row>
    <row r="1699" spans="16:19" x14ac:dyDescent="0.25">
      <c r="P1699" s="111"/>
      <c r="Q1699" s="111"/>
      <c r="R1699" s="111"/>
      <c r="S1699" s="111"/>
    </row>
    <row r="1700" spans="16:19" x14ac:dyDescent="0.25">
      <c r="P1700" s="111"/>
      <c r="Q1700" s="111"/>
      <c r="R1700" s="111"/>
      <c r="S1700" s="111"/>
    </row>
    <row r="1701" spans="16:19" x14ac:dyDescent="0.25">
      <c r="P1701" s="111"/>
      <c r="Q1701" s="111"/>
      <c r="R1701" s="111"/>
      <c r="S1701" s="111"/>
    </row>
    <row r="1702" spans="16:19" x14ac:dyDescent="0.25">
      <c r="P1702" s="111"/>
      <c r="Q1702" s="111"/>
      <c r="R1702" s="111"/>
      <c r="S1702" s="111"/>
    </row>
    <row r="1703" spans="16:19" x14ac:dyDescent="0.25">
      <c r="P1703" s="111"/>
      <c r="Q1703" s="111"/>
      <c r="R1703" s="111"/>
      <c r="S1703" s="111"/>
    </row>
    <row r="1704" spans="16:19" x14ac:dyDescent="0.25">
      <c r="P1704" s="111"/>
      <c r="Q1704" s="111"/>
      <c r="R1704" s="111"/>
      <c r="S1704" s="111"/>
    </row>
    <row r="1705" spans="16:19" x14ac:dyDescent="0.25">
      <c r="P1705" s="111"/>
      <c r="Q1705" s="111"/>
      <c r="R1705" s="111"/>
      <c r="S1705" s="111"/>
    </row>
    <row r="1706" spans="16:19" x14ac:dyDescent="0.25">
      <c r="P1706" s="111"/>
      <c r="Q1706" s="111"/>
      <c r="R1706" s="111"/>
      <c r="S1706" s="111"/>
    </row>
    <row r="1707" spans="16:19" x14ac:dyDescent="0.25">
      <c r="P1707" s="111"/>
      <c r="Q1707" s="111"/>
      <c r="R1707" s="111"/>
      <c r="S1707" s="111"/>
    </row>
    <row r="1708" spans="16:19" x14ac:dyDescent="0.25">
      <c r="P1708" s="111"/>
      <c r="Q1708" s="111"/>
      <c r="R1708" s="111"/>
      <c r="S1708" s="111"/>
    </row>
    <row r="1709" spans="16:19" x14ac:dyDescent="0.25">
      <c r="P1709" s="111"/>
      <c r="Q1709" s="111"/>
      <c r="R1709" s="111"/>
      <c r="S1709" s="111"/>
    </row>
    <row r="1710" spans="16:19" x14ac:dyDescent="0.25">
      <c r="P1710" s="111"/>
      <c r="Q1710" s="111"/>
      <c r="R1710" s="111"/>
      <c r="S1710" s="111"/>
    </row>
    <row r="1711" spans="16:19" x14ac:dyDescent="0.25">
      <c r="P1711" s="111"/>
      <c r="Q1711" s="111"/>
      <c r="R1711" s="111"/>
      <c r="S1711" s="111"/>
    </row>
    <row r="1712" spans="16:19" x14ac:dyDescent="0.25">
      <c r="P1712" s="111"/>
      <c r="Q1712" s="111"/>
      <c r="R1712" s="111"/>
      <c r="S1712" s="111"/>
    </row>
    <row r="1713" spans="16:19" x14ac:dyDescent="0.25">
      <c r="P1713" s="111"/>
      <c r="Q1713" s="111"/>
      <c r="R1713" s="111"/>
      <c r="S1713" s="111"/>
    </row>
    <row r="1714" spans="16:19" x14ac:dyDescent="0.25">
      <c r="P1714" s="111"/>
      <c r="Q1714" s="111"/>
      <c r="R1714" s="111"/>
      <c r="S1714" s="111"/>
    </row>
    <row r="1715" spans="16:19" x14ac:dyDescent="0.25">
      <c r="P1715" s="111"/>
      <c r="Q1715" s="111"/>
      <c r="R1715" s="111"/>
      <c r="S1715" s="111"/>
    </row>
    <row r="1716" spans="16:19" x14ac:dyDescent="0.25">
      <c r="P1716" s="111"/>
      <c r="Q1716" s="111"/>
      <c r="R1716" s="111"/>
      <c r="S1716" s="111"/>
    </row>
    <row r="1717" spans="16:19" x14ac:dyDescent="0.25">
      <c r="P1717" s="111"/>
      <c r="Q1717" s="111"/>
      <c r="R1717" s="111"/>
      <c r="S1717" s="111"/>
    </row>
    <row r="1718" spans="16:19" x14ac:dyDescent="0.25">
      <c r="P1718" s="111"/>
      <c r="Q1718" s="111"/>
      <c r="R1718" s="111"/>
      <c r="S1718" s="111"/>
    </row>
    <row r="1719" spans="16:19" x14ac:dyDescent="0.25">
      <c r="P1719" s="111"/>
      <c r="Q1719" s="111"/>
      <c r="R1719" s="111"/>
      <c r="S1719" s="111"/>
    </row>
    <row r="1720" spans="16:19" x14ac:dyDescent="0.25">
      <c r="P1720" s="111"/>
      <c r="Q1720" s="111"/>
      <c r="R1720" s="111"/>
      <c r="S1720" s="111"/>
    </row>
    <row r="1721" spans="16:19" x14ac:dyDescent="0.25">
      <c r="P1721" s="111"/>
      <c r="Q1721" s="111"/>
      <c r="R1721" s="111"/>
      <c r="S1721" s="111"/>
    </row>
    <row r="1722" spans="16:19" x14ac:dyDescent="0.25">
      <c r="P1722" s="111"/>
      <c r="Q1722" s="111"/>
      <c r="R1722" s="111"/>
      <c r="S1722" s="111"/>
    </row>
    <row r="1723" spans="16:19" x14ac:dyDescent="0.25">
      <c r="P1723" s="111"/>
      <c r="Q1723" s="111"/>
      <c r="R1723" s="111"/>
      <c r="S1723" s="111"/>
    </row>
    <row r="1724" spans="16:19" x14ac:dyDescent="0.25">
      <c r="P1724" s="111"/>
      <c r="Q1724" s="111"/>
      <c r="R1724" s="111"/>
      <c r="S1724" s="111"/>
    </row>
    <row r="1725" spans="16:19" x14ac:dyDescent="0.25">
      <c r="P1725" s="111"/>
      <c r="Q1725" s="111"/>
      <c r="R1725" s="111"/>
      <c r="S1725" s="111"/>
    </row>
    <row r="1726" spans="16:19" x14ac:dyDescent="0.25">
      <c r="P1726" s="111"/>
      <c r="Q1726" s="111"/>
      <c r="R1726" s="111"/>
      <c r="S1726" s="111"/>
    </row>
    <row r="1727" spans="16:19" x14ac:dyDescent="0.25">
      <c r="P1727" s="111"/>
      <c r="Q1727" s="111"/>
      <c r="R1727" s="111"/>
      <c r="S1727" s="111"/>
    </row>
    <row r="1728" spans="16:19" x14ac:dyDescent="0.25">
      <c r="P1728" s="111"/>
      <c r="Q1728" s="111"/>
      <c r="R1728" s="111"/>
      <c r="S1728" s="111"/>
    </row>
    <row r="1729" spans="16:19" x14ac:dyDescent="0.25">
      <c r="P1729" s="111"/>
      <c r="Q1729" s="111"/>
      <c r="R1729" s="111"/>
      <c r="S1729" s="111"/>
    </row>
    <row r="1730" spans="16:19" x14ac:dyDescent="0.25">
      <c r="P1730" s="111"/>
      <c r="Q1730" s="111"/>
      <c r="R1730" s="111"/>
      <c r="S1730" s="111"/>
    </row>
    <row r="1731" spans="16:19" x14ac:dyDescent="0.25">
      <c r="P1731" s="111"/>
      <c r="Q1731" s="111"/>
      <c r="R1731" s="111"/>
      <c r="S1731" s="111"/>
    </row>
    <row r="1732" spans="16:19" x14ac:dyDescent="0.25">
      <c r="P1732" s="111"/>
      <c r="Q1732" s="111"/>
      <c r="R1732" s="111"/>
      <c r="S1732" s="111"/>
    </row>
    <row r="1733" spans="16:19" x14ac:dyDescent="0.25">
      <c r="P1733" s="111"/>
      <c r="Q1733" s="111"/>
      <c r="R1733" s="111"/>
      <c r="S1733" s="111"/>
    </row>
    <row r="1734" spans="16:19" x14ac:dyDescent="0.25">
      <c r="P1734" s="111"/>
      <c r="Q1734" s="111"/>
      <c r="R1734" s="111"/>
      <c r="S1734" s="111"/>
    </row>
    <row r="1735" spans="16:19" x14ac:dyDescent="0.25">
      <c r="P1735" s="111"/>
      <c r="Q1735" s="111"/>
      <c r="R1735" s="111"/>
      <c r="S1735" s="111"/>
    </row>
    <row r="1736" spans="16:19" x14ac:dyDescent="0.25">
      <c r="P1736" s="111"/>
      <c r="Q1736" s="111"/>
      <c r="R1736" s="111"/>
      <c r="S1736" s="111"/>
    </row>
    <row r="1737" spans="16:19" x14ac:dyDescent="0.25">
      <c r="P1737" s="111"/>
      <c r="Q1737" s="111"/>
      <c r="R1737" s="111"/>
      <c r="S1737" s="111"/>
    </row>
    <row r="1738" spans="16:19" x14ac:dyDescent="0.25">
      <c r="P1738" s="111"/>
      <c r="Q1738" s="111"/>
      <c r="R1738" s="111"/>
      <c r="S1738" s="111"/>
    </row>
    <row r="1739" spans="16:19" x14ac:dyDescent="0.25">
      <c r="P1739" s="111"/>
      <c r="Q1739" s="111"/>
      <c r="R1739" s="111"/>
      <c r="S1739" s="111"/>
    </row>
    <row r="1740" spans="16:19" x14ac:dyDescent="0.25">
      <c r="P1740" s="111"/>
      <c r="Q1740" s="111"/>
      <c r="R1740" s="111"/>
      <c r="S1740" s="111"/>
    </row>
    <row r="1741" spans="16:19" x14ac:dyDescent="0.25">
      <c r="P1741" s="111"/>
      <c r="Q1741" s="111"/>
      <c r="R1741" s="111"/>
      <c r="S1741" s="111"/>
    </row>
    <row r="1742" spans="16:19" x14ac:dyDescent="0.25">
      <c r="P1742" s="111"/>
      <c r="Q1742" s="111"/>
      <c r="R1742" s="111"/>
      <c r="S1742" s="111"/>
    </row>
    <row r="1743" spans="16:19" x14ac:dyDescent="0.25">
      <c r="P1743" s="111"/>
      <c r="Q1743" s="111"/>
      <c r="R1743" s="111"/>
      <c r="S1743" s="111"/>
    </row>
    <row r="1744" spans="16:19" x14ac:dyDescent="0.25">
      <c r="P1744" s="111"/>
      <c r="Q1744" s="111"/>
      <c r="R1744" s="111"/>
      <c r="S1744" s="111"/>
    </row>
    <row r="1745" spans="16:19" x14ac:dyDescent="0.25">
      <c r="P1745" s="111"/>
      <c r="Q1745" s="111"/>
      <c r="R1745" s="111"/>
      <c r="S1745" s="111"/>
    </row>
    <row r="1746" spans="16:19" x14ac:dyDescent="0.25">
      <c r="P1746" s="111"/>
      <c r="Q1746" s="111"/>
      <c r="R1746" s="111"/>
      <c r="S1746" s="111"/>
    </row>
    <row r="1747" spans="16:19" x14ac:dyDescent="0.25">
      <c r="P1747" s="111"/>
      <c r="Q1747" s="111"/>
      <c r="R1747" s="111"/>
      <c r="S1747" s="111"/>
    </row>
    <row r="1748" spans="16:19" x14ac:dyDescent="0.25">
      <c r="P1748" s="111"/>
      <c r="Q1748" s="111"/>
      <c r="R1748" s="111"/>
      <c r="S1748" s="111"/>
    </row>
    <row r="1749" spans="16:19" x14ac:dyDescent="0.25">
      <c r="P1749" s="111"/>
      <c r="Q1749" s="111"/>
      <c r="R1749" s="111"/>
      <c r="S1749" s="111"/>
    </row>
    <row r="1750" spans="16:19" x14ac:dyDescent="0.25">
      <c r="P1750" s="111"/>
      <c r="Q1750" s="111"/>
      <c r="R1750" s="111"/>
      <c r="S1750" s="111"/>
    </row>
    <row r="1751" spans="16:19" x14ac:dyDescent="0.25">
      <c r="P1751" s="111"/>
      <c r="Q1751" s="111"/>
      <c r="R1751" s="111"/>
      <c r="S1751" s="111"/>
    </row>
    <row r="1752" spans="16:19" x14ac:dyDescent="0.25">
      <c r="P1752" s="111"/>
      <c r="Q1752" s="111"/>
      <c r="R1752" s="111"/>
      <c r="S1752" s="111"/>
    </row>
    <row r="1753" spans="16:19" x14ac:dyDescent="0.25">
      <c r="P1753" s="111"/>
      <c r="Q1753" s="111"/>
      <c r="R1753" s="111"/>
      <c r="S1753" s="111"/>
    </row>
    <row r="1754" spans="16:19" x14ac:dyDescent="0.25">
      <c r="P1754" s="111"/>
      <c r="Q1754" s="111"/>
      <c r="R1754" s="111"/>
      <c r="S1754" s="111"/>
    </row>
    <row r="1755" spans="16:19" x14ac:dyDescent="0.25">
      <c r="P1755" s="111"/>
      <c r="Q1755" s="111"/>
      <c r="R1755" s="111"/>
      <c r="S1755" s="111"/>
    </row>
    <row r="1756" spans="16:19" x14ac:dyDescent="0.25">
      <c r="P1756" s="111"/>
      <c r="Q1756" s="111"/>
      <c r="R1756" s="111"/>
      <c r="S1756" s="111"/>
    </row>
    <row r="1757" spans="16:19" x14ac:dyDescent="0.25">
      <c r="P1757" s="111"/>
      <c r="Q1757" s="111"/>
      <c r="R1757" s="111"/>
      <c r="S1757" s="111"/>
    </row>
    <row r="1758" spans="16:19" x14ac:dyDescent="0.25">
      <c r="P1758" s="111"/>
      <c r="Q1758" s="111"/>
      <c r="R1758" s="111"/>
      <c r="S1758" s="111"/>
    </row>
    <row r="1759" spans="16:19" x14ac:dyDescent="0.25">
      <c r="P1759" s="111"/>
      <c r="Q1759" s="111"/>
      <c r="R1759" s="111"/>
      <c r="S1759" s="111"/>
    </row>
    <row r="1760" spans="16:19" x14ac:dyDescent="0.25">
      <c r="P1760" s="111"/>
      <c r="Q1760" s="111"/>
      <c r="R1760" s="111"/>
      <c r="S1760" s="111"/>
    </row>
    <row r="1761" spans="16:19" x14ac:dyDescent="0.25">
      <c r="P1761" s="111"/>
      <c r="Q1761" s="111"/>
      <c r="R1761" s="111"/>
      <c r="S1761" s="111"/>
    </row>
    <row r="1762" spans="16:19" x14ac:dyDescent="0.25">
      <c r="P1762" s="111"/>
      <c r="Q1762" s="111"/>
      <c r="R1762" s="111"/>
      <c r="S1762" s="111"/>
    </row>
    <row r="1763" spans="16:19" x14ac:dyDescent="0.25">
      <c r="P1763" s="111"/>
      <c r="Q1763" s="111"/>
      <c r="R1763" s="111"/>
      <c r="S1763" s="111"/>
    </row>
    <row r="1764" spans="16:19" x14ac:dyDescent="0.25">
      <c r="P1764" s="111"/>
      <c r="Q1764" s="111"/>
      <c r="R1764" s="111"/>
      <c r="S1764" s="111"/>
    </row>
    <row r="1765" spans="16:19" x14ac:dyDescent="0.25">
      <c r="P1765" s="111"/>
      <c r="Q1765" s="111"/>
      <c r="R1765" s="111"/>
      <c r="S1765" s="111"/>
    </row>
    <row r="1766" spans="16:19" x14ac:dyDescent="0.25">
      <c r="P1766" s="111"/>
      <c r="Q1766" s="111"/>
      <c r="R1766" s="111"/>
      <c r="S1766" s="111"/>
    </row>
    <row r="1767" spans="16:19" x14ac:dyDescent="0.25">
      <c r="P1767" s="111"/>
      <c r="Q1767" s="111"/>
      <c r="R1767" s="111"/>
      <c r="S1767" s="111"/>
    </row>
    <row r="1768" spans="16:19" x14ac:dyDescent="0.25">
      <c r="P1768" s="111"/>
      <c r="Q1768" s="111"/>
      <c r="R1768" s="111"/>
      <c r="S1768" s="111"/>
    </row>
    <row r="1769" spans="16:19" x14ac:dyDescent="0.25">
      <c r="P1769" s="111"/>
      <c r="Q1769" s="111"/>
      <c r="R1769" s="111"/>
      <c r="S1769" s="111"/>
    </row>
    <row r="1770" spans="16:19" x14ac:dyDescent="0.25">
      <c r="P1770" s="111"/>
      <c r="Q1770" s="111"/>
      <c r="R1770" s="111"/>
      <c r="S1770" s="111"/>
    </row>
    <row r="1771" spans="16:19" x14ac:dyDescent="0.25">
      <c r="P1771" s="111"/>
      <c r="Q1771" s="111"/>
      <c r="R1771" s="111"/>
      <c r="S1771" s="111"/>
    </row>
    <row r="1772" spans="16:19" x14ac:dyDescent="0.25">
      <c r="P1772" s="111"/>
      <c r="Q1772" s="111"/>
      <c r="R1772" s="111"/>
      <c r="S1772" s="111"/>
    </row>
    <row r="1773" spans="16:19" x14ac:dyDescent="0.25">
      <c r="P1773" s="111"/>
      <c r="Q1773" s="111"/>
      <c r="R1773" s="111"/>
      <c r="S1773" s="111"/>
    </row>
    <row r="1774" spans="16:19" x14ac:dyDescent="0.25">
      <c r="P1774" s="111"/>
      <c r="Q1774" s="111"/>
      <c r="R1774" s="111"/>
      <c r="S1774" s="111"/>
    </row>
    <row r="1775" spans="16:19" x14ac:dyDescent="0.25">
      <c r="P1775" s="111"/>
      <c r="Q1775" s="111"/>
      <c r="R1775" s="111"/>
      <c r="S1775" s="111"/>
    </row>
    <row r="1776" spans="16:19" x14ac:dyDescent="0.25">
      <c r="P1776" s="111"/>
      <c r="Q1776" s="111"/>
      <c r="R1776" s="111"/>
      <c r="S1776" s="111"/>
    </row>
    <row r="1777" spans="16:19" x14ac:dyDescent="0.25">
      <c r="P1777" s="111"/>
      <c r="Q1777" s="111"/>
      <c r="R1777" s="111"/>
      <c r="S1777" s="111"/>
    </row>
    <row r="1778" spans="16:19" x14ac:dyDescent="0.25">
      <c r="P1778" s="111"/>
      <c r="Q1778" s="111"/>
      <c r="R1778" s="111"/>
      <c r="S1778" s="111"/>
    </row>
    <row r="1779" spans="16:19" x14ac:dyDescent="0.25">
      <c r="P1779" s="111"/>
      <c r="Q1779" s="111"/>
      <c r="R1779" s="111"/>
      <c r="S1779" s="111"/>
    </row>
    <row r="1780" spans="16:19" x14ac:dyDescent="0.25">
      <c r="P1780" s="111"/>
      <c r="Q1780" s="111"/>
      <c r="R1780" s="111"/>
      <c r="S1780" s="111"/>
    </row>
    <row r="1781" spans="16:19" x14ac:dyDescent="0.25">
      <c r="P1781" s="111"/>
      <c r="Q1781" s="111"/>
      <c r="R1781" s="111"/>
      <c r="S1781" s="111"/>
    </row>
    <row r="1782" spans="16:19" x14ac:dyDescent="0.25">
      <c r="P1782" s="111"/>
      <c r="Q1782" s="111"/>
      <c r="R1782" s="111"/>
      <c r="S1782" s="111"/>
    </row>
    <row r="1783" spans="16:19" x14ac:dyDescent="0.25">
      <c r="P1783" s="111"/>
      <c r="Q1783" s="111"/>
      <c r="R1783" s="111"/>
      <c r="S1783" s="111"/>
    </row>
    <row r="1784" spans="16:19" x14ac:dyDescent="0.25">
      <c r="P1784" s="111"/>
      <c r="Q1784" s="111"/>
      <c r="R1784" s="111"/>
      <c r="S1784" s="111"/>
    </row>
    <row r="1785" spans="16:19" x14ac:dyDescent="0.25">
      <c r="P1785" s="111"/>
      <c r="Q1785" s="111"/>
      <c r="R1785" s="111"/>
      <c r="S1785" s="111"/>
    </row>
    <row r="1786" spans="16:19" x14ac:dyDescent="0.25">
      <c r="P1786" s="111"/>
      <c r="Q1786" s="111"/>
      <c r="R1786" s="111"/>
      <c r="S1786" s="111"/>
    </row>
    <row r="1787" spans="16:19" x14ac:dyDescent="0.25">
      <c r="P1787" s="111"/>
      <c r="Q1787" s="111"/>
      <c r="R1787" s="111"/>
      <c r="S1787" s="111"/>
    </row>
    <row r="1788" spans="16:19" x14ac:dyDescent="0.25">
      <c r="P1788" s="111"/>
      <c r="Q1788" s="111"/>
      <c r="R1788" s="111"/>
      <c r="S1788" s="111"/>
    </row>
    <row r="1789" spans="16:19" x14ac:dyDescent="0.25">
      <c r="P1789" s="111"/>
      <c r="Q1789" s="111"/>
      <c r="R1789" s="111"/>
      <c r="S1789" s="111"/>
    </row>
    <row r="1790" spans="16:19" x14ac:dyDescent="0.25">
      <c r="P1790" s="111"/>
      <c r="Q1790" s="111"/>
      <c r="R1790" s="111"/>
      <c r="S1790" s="111"/>
    </row>
    <row r="1791" spans="16:19" x14ac:dyDescent="0.25">
      <c r="P1791" s="111"/>
      <c r="Q1791" s="111"/>
      <c r="R1791" s="111"/>
      <c r="S1791" s="111"/>
    </row>
    <row r="1792" spans="16:19" x14ac:dyDescent="0.25">
      <c r="P1792" s="111"/>
      <c r="Q1792" s="111"/>
      <c r="R1792" s="111"/>
      <c r="S1792" s="111"/>
    </row>
    <row r="1793" spans="16:19" x14ac:dyDescent="0.25">
      <c r="P1793" s="111"/>
      <c r="Q1793" s="111"/>
      <c r="R1793" s="111"/>
      <c r="S1793" s="111"/>
    </row>
    <row r="1794" spans="16:19" x14ac:dyDescent="0.25">
      <c r="P1794" s="111"/>
      <c r="Q1794" s="111"/>
      <c r="R1794" s="111"/>
      <c r="S1794" s="111"/>
    </row>
    <row r="1795" spans="16:19" x14ac:dyDescent="0.25">
      <c r="P1795" s="111"/>
      <c r="Q1795" s="111"/>
      <c r="R1795" s="111"/>
      <c r="S1795" s="111"/>
    </row>
    <row r="1796" spans="16:19" x14ac:dyDescent="0.25">
      <c r="P1796" s="111"/>
      <c r="Q1796" s="111"/>
      <c r="R1796" s="111"/>
      <c r="S1796" s="111"/>
    </row>
    <row r="1797" spans="16:19" x14ac:dyDescent="0.25">
      <c r="P1797" s="111"/>
      <c r="Q1797" s="111"/>
      <c r="R1797" s="111"/>
      <c r="S1797" s="111"/>
    </row>
    <row r="1798" spans="16:19" x14ac:dyDescent="0.25">
      <c r="P1798" s="111"/>
      <c r="Q1798" s="111"/>
      <c r="R1798" s="111"/>
      <c r="S1798" s="111"/>
    </row>
    <row r="1799" spans="16:19" x14ac:dyDescent="0.25">
      <c r="P1799" s="111"/>
      <c r="Q1799" s="111"/>
      <c r="R1799" s="111"/>
      <c r="S1799" s="111"/>
    </row>
    <row r="1800" spans="16:19" x14ac:dyDescent="0.25">
      <c r="P1800" s="111"/>
      <c r="Q1800" s="111"/>
      <c r="R1800" s="111"/>
      <c r="S1800" s="111"/>
    </row>
    <row r="1801" spans="16:19" x14ac:dyDescent="0.25">
      <c r="P1801" s="111"/>
      <c r="Q1801" s="111"/>
      <c r="R1801" s="111"/>
      <c r="S1801" s="111"/>
    </row>
    <row r="1802" spans="16:19" x14ac:dyDescent="0.25">
      <c r="P1802" s="111"/>
      <c r="Q1802" s="111"/>
      <c r="R1802" s="111"/>
      <c r="S1802" s="111"/>
    </row>
    <row r="1803" spans="16:19" x14ac:dyDescent="0.25">
      <c r="P1803" s="111"/>
      <c r="Q1803" s="111"/>
      <c r="R1803" s="111"/>
      <c r="S1803" s="111"/>
    </row>
    <row r="1804" spans="16:19" x14ac:dyDescent="0.25">
      <c r="P1804" s="111"/>
      <c r="Q1804" s="111"/>
      <c r="R1804" s="111"/>
      <c r="S1804" s="111"/>
    </row>
    <row r="1805" spans="16:19" x14ac:dyDescent="0.25">
      <c r="P1805" s="111"/>
      <c r="Q1805" s="111"/>
      <c r="R1805" s="111"/>
      <c r="S1805" s="111"/>
    </row>
    <row r="1806" spans="16:19" x14ac:dyDescent="0.25">
      <c r="P1806" s="111"/>
      <c r="Q1806" s="111"/>
      <c r="R1806" s="111"/>
      <c r="S1806" s="111"/>
    </row>
    <row r="1807" spans="16:19" x14ac:dyDescent="0.25">
      <c r="P1807" s="111"/>
      <c r="Q1807" s="111"/>
      <c r="R1807" s="111"/>
      <c r="S1807" s="111"/>
    </row>
    <row r="1808" spans="16:19" x14ac:dyDescent="0.25">
      <c r="P1808" s="111"/>
      <c r="Q1808" s="111"/>
      <c r="R1808" s="111"/>
      <c r="S1808" s="111"/>
    </row>
    <row r="1809" spans="16:19" x14ac:dyDescent="0.25">
      <c r="P1809" s="111"/>
      <c r="Q1809" s="111"/>
      <c r="R1809" s="111"/>
      <c r="S1809" s="111"/>
    </row>
    <row r="1810" spans="16:19" x14ac:dyDescent="0.25">
      <c r="P1810" s="111"/>
      <c r="Q1810" s="111"/>
      <c r="R1810" s="111"/>
      <c r="S1810" s="111"/>
    </row>
    <row r="1811" spans="16:19" x14ac:dyDescent="0.25">
      <c r="P1811" s="111"/>
      <c r="Q1811" s="111"/>
      <c r="R1811" s="111"/>
      <c r="S1811" s="111"/>
    </row>
    <row r="1812" spans="16:19" x14ac:dyDescent="0.25">
      <c r="P1812" s="111"/>
      <c r="Q1812" s="111"/>
      <c r="R1812" s="111"/>
      <c r="S1812" s="111"/>
    </row>
    <row r="1813" spans="16:19" x14ac:dyDescent="0.25">
      <c r="P1813" s="111"/>
      <c r="Q1813" s="111"/>
      <c r="R1813" s="111"/>
      <c r="S1813" s="111"/>
    </row>
    <row r="1814" spans="16:19" x14ac:dyDescent="0.25">
      <c r="P1814" s="111"/>
      <c r="Q1814" s="111"/>
      <c r="R1814" s="111"/>
      <c r="S1814" s="111"/>
    </row>
    <row r="1815" spans="16:19" x14ac:dyDescent="0.25">
      <c r="P1815" s="111"/>
      <c r="Q1815" s="111"/>
      <c r="R1815" s="111"/>
      <c r="S1815" s="111"/>
    </row>
    <row r="1816" spans="16:19" x14ac:dyDescent="0.25">
      <c r="P1816" s="111"/>
      <c r="Q1816" s="111"/>
      <c r="R1816" s="111"/>
      <c r="S1816" s="111"/>
    </row>
    <row r="1817" spans="16:19" x14ac:dyDescent="0.25">
      <c r="P1817" s="111"/>
      <c r="Q1817" s="111"/>
      <c r="R1817" s="111"/>
      <c r="S1817" s="111"/>
    </row>
    <row r="1818" spans="16:19" x14ac:dyDescent="0.25">
      <c r="P1818" s="111"/>
      <c r="Q1818" s="111"/>
      <c r="R1818" s="111"/>
      <c r="S1818" s="111"/>
    </row>
    <row r="1819" spans="16:19" x14ac:dyDescent="0.25">
      <c r="P1819" s="111"/>
      <c r="Q1819" s="111"/>
      <c r="R1819" s="111"/>
      <c r="S1819" s="111"/>
    </row>
    <row r="1820" spans="16:19" x14ac:dyDescent="0.25">
      <c r="P1820" s="111"/>
      <c r="Q1820" s="111"/>
      <c r="R1820" s="111"/>
      <c r="S1820" s="111"/>
    </row>
    <row r="1821" spans="16:19" x14ac:dyDescent="0.25">
      <c r="P1821" s="111"/>
      <c r="Q1821" s="111"/>
      <c r="R1821" s="111"/>
      <c r="S1821" s="111"/>
    </row>
    <row r="1822" spans="16:19" x14ac:dyDescent="0.25">
      <c r="P1822" s="111"/>
      <c r="Q1822" s="111"/>
      <c r="R1822" s="111"/>
      <c r="S1822" s="111"/>
    </row>
    <row r="1823" spans="16:19" x14ac:dyDescent="0.25">
      <c r="P1823" s="111"/>
      <c r="Q1823" s="111"/>
      <c r="R1823" s="111"/>
      <c r="S1823" s="111"/>
    </row>
    <row r="1824" spans="16:19" x14ac:dyDescent="0.25">
      <c r="P1824" s="111"/>
      <c r="Q1824" s="111"/>
      <c r="R1824" s="111"/>
      <c r="S1824" s="111"/>
    </row>
    <row r="1825" spans="16:19" x14ac:dyDescent="0.25">
      <c r="P1825" s="111"/>
      <c r="Q1825" s="111"/>
      <c r="R1825" s="111"/>
      <c r="S1825" s="111"/>
    </row>
    <row r="1826" spans="16:19" x14ac:dyDescent="0.25">
      <c r="P1826" s="111"/>
      <c r="Q1826" s="111"/>
      <c r="R1826" s="111"/>
      <c r="S1826" s="111"/>
    </row>
    <row r="1827" spans="16:19" x14ac:dyDescent="0.25">
      <c r="P1827" s="111"/>
      <c r="Q1827" s="111"/>
      <c r="R1827" s="111"/>
      <c r="S1827" s="111"/>
    </row>
    <row r="1828" spans="16:19" x14ac:dyDescent="0.25">
      <c r="P1828" s="111"/>
      <c r="Q1828" s="111"/>
      <c r="R1828" s="111"/>
      <c r="S1828" s="111"/>
    </row>
    <row r="1829" spans="16:19" x14ac:dyDescent="0.25">
      <c r="P1829" s="111"/>
      <c r="Q1829" s="111"/>
      <c r="R1829" s="111"/>
      <c r="S1829" s="111"/>
    </row>
    <row r="1830" spans="16:19" x14ac:dyDescent="0.25">
      <c r="P1830" s="111"/>
      <c r="Q1830" s="111"/>
      <c r="R1830" s="111"/>
      <c r="S1830" s="111"/>
    </row>
    <row r="1831" spans="16:19" x14ac:dyDescent="0.25">
      <c r="P1831" s="111"/>
      <c r="Q1831" s="111"/>
      <c r="R1831" s="111"/>
      <c r="S1831" s="111"/>
    </row>
    <row r="1832" spans="16:19" x14ac:dyDescent="0.25">
      <c r="P1832" s="111"/>
      <c r="Q1832" s="111"/>
      <c r="R1832" s="111"/>
      <c r="S1832" s="111"/>
    </row>
    <row r="1833" spans="16:19" x14ac:dyDescent="0.25">
      <c r="P1833" s="111"/>
      <c r="Q1833" s="111"/>
      <c r="R1833" s="111"/>
      <c r="S1833" s="111"/>
    </row>
    <row r="1834" spans="16:19" x14ac:dyDescent="0.25">
      <c r="P1834" s="111"/>
      <c r="Q1834" s="111"/>
      <c r="R1834" s="111"/>
      <c r="S1834" s="111"/>
    </row>
    <row r="1835" spans="16:19" x14ac:dyDescent="0.25">
      <c r="P1835" s="111"/>
      <c r="Q1835" s="111"/>
      <c r="R1835" s="111"/>
      <c r="S1835" s="111"/>
    </row>
    <row r="1836" spans="16:19" x14ac:dyDescent="0.25">
      <c r="P1836" s="111"/>
      <c r="Q1836" s="111"/>
      <c r="R1836" s="111"/>
      <c r="S1836" s="111"/>
    </row>
    <row r="1837" spans="16:19" x14ac:dyDescent="0.25">
      <c r="P1837" s="111"/>
      <c r="Q1837" s="111"/>
      <c r="R1837" s="111"/>
      <c r="S1837" s="111"/>
    </row>
    <row r="1838" spans="16:19" x14ac:dyDescent="0.25">
      <c r="P1838" s="111"/>
      <c r="Q1838" s="111"/>
      <c r="R1838" s="111"/>
      <c r="S1838" s="111"/>
    </row>
    <row r="1839" spans="16:19" x14ac:dyDescent="0.25">
      <c r="P1839" s="111"/>
      <c r="Q1839" s="111"/>
      <c r="R1839" s="111"/>
      <c r="S1839" s="111"/>
    </row>
    <row r="1840" spans="16:19" x14ac:dyDescent="0.25">
      <c r="P1840" s="111"/>
      <c r="Q1840" s="111"/>
      <c r="R1840" s="111"/>
      <c r="S1840" s="111"/>
    </row>
    <row r="1841" spans="16:19" x14ac:dyDescent="0.25">
      <c r="P1841" s="111"/>
      <c r="Q1841" s="111"/>
      <c r="R1841" s="111"/>
      <c r="S1841" s="111"/>
    </row>
    <row r="1842" spans="16:19" x14ac:dyDescent="0.25">
      <c r="P1842" s="111"/>
      <c r="Q1842" s="111"/>
      <c r="R1842" s="111"/>
      <c r="S1842" s="111"/>
    </row>
    <row r="1843" spans="16:19" x14ac:dyDescent="0.25">
      <c r="P1843" s="111"/>
      <c r="Q1843" s="111"/>
      <c r="R1843" s="111"/>
      <c r="S1843" s="111"/>
    </row>
    <row r="1844" spans="16:19" x14ac:dyDescent="0.25">
      <c r="P1844" s="111"/>
      <c r="Q1844" s="111"/>
      <c r="R1844" s="111"/>
      <c r="S1844" s="111"/>
    </row>
    <row r="1845" spans="16:19" x14ac:dyDescent="0.25">
      <c r="P1845" s="111"/>
      <c r="Q1845" s="111"/>
      <c r="R1845" s="111"/>
      <c r="S1845" s="111"/>
    </row>
    <row r="1846" spans="16:19" x14ac:dyDescent="0.25">
      <c r="P1846" s="111"/>
      <c r="Q1846" s="111"/>
      <c r="R1846" s="111"/>
      <c r="S1846" s="111"/>
    </row>
    <row r="1847" spans="16:19" x14ac:dyDescent="0.25">
      <c r="P1847" s="111"/>
      <c r="Q1847" s="111"/>
      <c r="R1847" s="111"/>
      <c r="S1847" s="111"/>
    </row>
    <row r="1848" spans="16:19" x14ac:dyDescent="0.25">
      <c r="P1848" s="111"/>
      <c r="Q1848" s="111"/>
      <c r="R1848" s="111"/>
      <c r="S1848" s="111"/>
    </row>
    <row r="1849" spans="16:19" x14ac:dyDescent="0.25">
      <c r="P1849" s="111"/>
      <c r="Q1849" s="111"/>
      <c r="R1849" s="111"/>
      <c r="S1849" s="111"/>
    </row>
    <row r="1850" spans="16:19" x14ac:dyDescent="0.25">
      <c r="P1850" s="111"/>
      <c r="Q1850" s="111"/>
      <c r="R1850" s="111"/>
      <c r="S1850" s="111"/>
    </row>
    <row r="1851" spans="16:19" x14ac:dyDescent="0.25">
      <c r="P1851" s="111"/>
      <c r="Q1851" s="111"/>
      <c r="R1851" s="111"/>
      <c r="S1851" s="111"/>
    </row>
    <row r="1852" spans="16:19" x14ac:dyDescent="0.25">
      <c r="P1852" s="111"/>
      <c r="Q1852" s="111"/>
      <c r="R1852" s="111"/>
      <c r="S1852" s="111"/>
    </row>
    <row r="1853" spans="16:19" x14ac:dyDescent="0.25">
      <c r="P1853" s="111"/>
      <c r="Q1853" s="111"/>
      <c r="R1853" s="111"/>
      <c r="S1853" s="111"/>
    </row>
    <row r="1854" spans="16:19" x14ac:dyDescent="0.25">
      <c r="P1854" s="111"/>
      <c r="Q1854" s="111"/>
      <c r="R1854" s="111"/>
      <c r="S1854" s="111"/>
    </row>
    <row r="1855" spans="16:19" x14ac:dyDescent="0.25">
      <c r="P1855" s="111"/>
      <c r="Q1855" s="111"/>
      <c r="R1855" s="111"/>
      <c r="S1855" s="111"/>
    </row>
    <row r="1856" spans="16:19" x14ac:dyDescent="0.25">
      <c r="P1856" s="111"/>
      <c r="Q1856" s="111"/>
      <c r="R1856" s="111"/>
      <c r="S1856" s="111"/>
    </row>
    <row r="1857" spans="16:19" x14ac:dyDescent="0.25">
      <c r="P1857" s="111"/>
      <c r="Q1857" s="111"/>
      <c r="R1857" s="111"/>
      <c r="S1857" s="111"/>
    </row>
    <row r="1858" spans="16:19" x14ac:dyDescent="0.25">
      <c r="P1858" s="111"/>
      <c r="Q1858" s="111"/>
      <c r="R1858" s="111"/>
      <c r="S1858" s="111"/>
    </row>
    <row r="1859" spans="16:19" x14ac:dyDescent="0.25">
      <c r="P1859" s="111"/>
      <c r="Q1859" s="111"/>
      <c r="R1859" s="111"/>
      <c r="S1859" s="111"/>
    </row>
    <row r="1860" spans="16:19" x14ac:dyDescent="0.25">
      <c r="P1860" s="111"/>
      <c r="Q1860" s="111"/>
      <c r="R1860" s="111"/>
      <c r="S1860" s="111"/>
    </row>
    <row r="1861" spans="16:19" x14ac:dyDescent="0.25">
      <c r="P1861" s="111"/>
      <c r="Q1861" s="111"/>
      <c r="R1861" s="111"/>
      <c r="S1861" s="111"/>
    </row>
    <row r="1862" spans="16:19" x14ac:dyDescent="0.25">
      <c r="P1862" s="111"/>
      <c r="Q1862" s="111"/>
      <c r="R1862" s="111"/>
      <c r="S1862" s="111"/>
    </row>
    <row r="1863" spans="16:19" x14ac:dyDescent="0.25">
      <c r="P1863" s="111"/>
      <c r="Q1863" s="111"/>
      <c r="R1863" s="111"/>
      <c r="S1863" s="111"/>
    </row>
    <row r="1864" spans="16:19" x14ac:dyDescent="0.25">
      <c r="P1864" s="111"/>
      <c r="Q1864" s="111"/>
      <c r="R1864" s="111"/>
      <c r="S1864" s="111"/>
    </row>
    <row r="1865" spans="16:19" x14ac:dyDescent="0.25">
      <c r="P1865" s="111"/>
      <c r="Q1865" s="111"/>
      <c r="R1865" s="111"/>
      <c r="S1865" s="111"/>
    </row>
    <row r="1866" spans="16:19" x14ac:dyDescent="0.25">
      <c r="P1866" s="111"/>
      <c r="Q1866" s="111"/>
      <c r="R1866" s="111"/>
      <c r="S1866" s="111"/>
    </row>
    <row r="1867" spans="16:19" x14ac:dyDescent="0.25">
      <c r="P1867" s="111"/>
      <c r="Q1867" s="111"/>
      <c r="R1867" s="111"/>
      <c r="S1867" s="111"/>
    </row>
    <row r="1868" spans="16:19" x14ac:dyDescent="0.25">
      <c r="P1868" s="111"/>
      <c r="Q1868" s="111"/>
      <c r="R1868" s="111"/>
      <c r="S1868" s="111"/>
    </row>
    <row r="1869" spans="16:19" x14ac:dyDescent="0.25">
      <c r="P1869" s="111"/>
      <c r="Q1869" s="111"/>
      <c r="R1869" s="111"/>
      <c r="S1869" s="111"/>
    </row>
    <row r="1870" spans="16:19" x14ac:dyDescent="0.25">
      <c r="P1870" s="111"/>
      <c r="Q1870" s="111"/>
      <c r="R1870" s="111"/>
      <c r="S1870" s="111"/>
    </row>
    <row r="1871" spans="16:19" x14ac:dyDescent="0.25">
      <c r="P1871" s="111"/>
      <c r="Q1871" s="111"/>
      <c r="R1871" s="111"/>
      <c r="S1871" s="111"/>
    </row>
    <row r="1872" spans="16:19" x14ac:dyDescent="0.25">
      <c r="P1872" s="111"/>
      <c r="Q1872" s="111"/>
      <c r="R1872" s="111"/>
      <c r="S1872" s="111"/>
    </row>
    <row r="1873" spans="16:19" x14ac:dyDescent="0.25">
      <c r="P1873" s="111"/>
      <c r="Q1873" s="111"/>
      <c r="R1873" s="111"/>
      <c r="S1873" s="111"/>
    </row>
    <row r="1874" spans="16:19" x14ac:dyDescent="0.25">
      <c r="P1874" s="111"/>
      <c r="Q1874" s="111"/>
      <c r="R1874" s="111"/>
      <c r="S1874" s="111"/>
    </row>
    <row r="1875" spans="16:19" x14ac:dyDescent="0.25">
      <c r="P1875" s="111"/>
      <c r="Q1875" s="111"/>
      <c r="R1875" s="111"/>
      <c r="S1875" s="111"/>
    </row>
    <row r="1876" spans="16:19" x14ac:dyDescent="0.25">
      <c r="P1876" s="111"/>
      <c r="Q1876" s="111"/>
      <c r="R1876" s="111"/>
      <c r="S1876" s="111"/>
    </row>
    <row r="1877" spans="16:19" x14ac:dyDescent="0.25">
      <c r="P1877" s="111"/>
      <c r="Q1877" s="111"/>
      <c r="R1877" s="111"/>
      <c r="S1877" s="111"/>
    </row>
    <row r="1878" spans="16:19" x14ac:dyDescent="0.25">
      <c r="P1878" s="111"/>
      <c r="Q1878" s="111"/>
      <c r="R1878" s="111"/>
      <c r="S1878" s="111"/>
    </row>
    <row r="1879" spans="16:19" x14ac:dyDescent="0.25">
      <c r="P1879" s="111"/>
      <c r="Q1879" s="111"/>
      <c r="R1879" s="111"/>
      <c r="S1879" s="111"/>
    </row>
    <row r="1880" spans="16:19" x14ac:dyDescent="0.25">
      <c r="P1880" s="111"/>
      <c r="Q1880" s="111"/>
      <c r="R1880" s="111"/>
      <c r="S1880" s="111"/>
    </row>
    <row r="1881" spans="16:19" x14ac:dyDescent="0.25">
      <c r="P1881" s="111"/>
      <c r="Q1881" s="111"/>
      <c r="R1881" s="111"/>
      <c r="S1881" s="111"/>
    </row>
    <row r="1882" spans="16:19" x14ac:dyDescent="0.25">
      <c r="P1882" s="111"/>
      <c r="Q1882" s="111"/>
      <c r="R1882" s="111"/>
      <c r="S1882" s="111"/>
    </row>
    <row r="1883" spans="16:19" x14ac:dyDescent="0.25">
      <c r="P1883" s="111"/>
      <c r="Q1883" s="111"/>
      <c r="R1883" s="111"/>
      <c r="S1883" s="111"/>
    </row>
    <row r="1884" spans="16:19" x14ac:dyDescent="0.25">
      <c r="P1884" s="111"/>
      <c r="Q1884" s="111"/>
      <c r="R1884" s="111"/>
      <c r="S1884" s="111"/>
    </row>
    <row r="1885" spans="16:19" x14ac:dyDescent="0.25">
      <c r="P1885" s="111"/>
      <c r="Q1885" s="111"/>
      <c r="R1885" s="111"/>
      <c r="S1885" s="111"/>
    </row>
    <row r="1886" spans="16:19" x14ac:dyDescent="0.25">
      <c r="P1886" s="111"/>
      <c r="Q1886" s="111"/>
      <c r="R1886" s="111"/>
      <c r="S1886" s="111"/>
    </row>
    <row r="1887" spans="16:19" x14ac:dyDescent="0.25">
      <c r="P1887" s="111"/>
      <c r="Q1887" s="111"/>
      <c r="R1887" s="111"/>
      <c r="S1887" s="111"/>
    </row>
    <row r="1888" spans="16:19" x14ac:dyDescent="0.25">
      <c r="P1888" s="111"/>
      <c r="Q1888" s="111"/>
      <c r="R1888" s="111"/>
      <c r="S1888" s="111"/>
    </row>
    <row r="1889" spans="16:19" x14ac:dyDescent="0.25">
      <c r="P1889" s="111"/>
      <c r="Q1889" s="111"/>
      <c r="R1889" s="111"/>
      <c r="S1889" s="111"/>
    </row>
    <row r="1890" spans="16:19" x14ac:dyDescent="0.25">
      <c r="P1890" s="111"/>
      <c r="Q1890" s="111"/>
      <c r="R1890" s="111"/>
      <c r="S1890" s="111"/>
    </row>
    <row r="1891" spans="16:19" x14ac:dyDescent="0.25">
      <c r="P1891" s="111"/>
      <c r="Q1891" s="111"/>
      <c r="R1891" s="111"/>
      <c r="S1891" s="111"/>
    </row>
    <row r="1892" spans="16:19" x14ac:dyDescent="0.25">
      <c r="P1892" s="111"/>
      <c r="Q1892" s="111"/>
      <c r="R1892" s="111"/>
      <c r="S1892" s="111"/>
    </row>
    <row r="1893" spans="16:19" x14ac:dyDescent="0.25">
      <c r="P1893" s="111"/>
      <c r="Q1893" s="111"/>
      <c r="R1893" s="111"/>
      <c r="S1893" s="111"/>
    </row>
    <row r="1894" spans="16:19" x14ac:dyDescent="0.25">
      <c r="P1894" s="111"/>
      <c r="Q1894" s="111"/>
      <c r="R1894" s="111"/>
      <c r="S1894" s="111"/>
    </row>
    <row r="1895" spans="16:19" x14ac:dyDescent="0.25">
      <c r="P1895" s="111"/>
      <c r="Q1895" s="111"/>
      <c r="R1895" s="111"/>
      <c r="S1895" s="111"/>
    </row>
    <row r="1896" spans="16:19" x14ac:dyDescent="0.25">
      <c r="P1896" s="111"/>
      <c r="Q1896" s="111"/>
      <c r="R1896" s="111"/>
      <c r="S1896" s="111"/>
    </row>
    <row r="1897" spans="16:19" x14ac:dyDescent="0.25">
      <c r="P1897" s="111"/>
      <c r="Q1897" s="111"/>
      <c r="R1897" s="111"/>
      <c r="S1897" s="111"/>
    </row>
    <row r="1898" spans="16:19" x14ac:dyDescent="0.25">
      <c r="P1898" s="111"/>
      <c r="Q1898" s="111"/>
      <c r="R1898" s="111"/>
      <c r="S1898" s="111"/>
    </row>
    <row r="1899" spans="16:19" x14ac:dyDescent="0.25">
      <c r="P1899" s="111"/>
      <c r="Q1899" s="111"/>
      <c r="R1899" s="111"/>
      <c r="S1899" s="111"/>
    </row>
    <row r="1900" spans="16:19" x14ac:dyDescent="0.25">
      <c r="P1900" s="111"/>
      <c r="Q1900" s="111"/>
      <c r="R1900" s="111"/>
      <c r="S1900" s="111"/>
    </row>
    <row r="1901" spans="16:19" x14ac:dyDescent="0.25">
      <c r="P1901" s="111"/>
      <c r="Q1901" s="111"/>
      <c r="R1901" s="111"/>
      <c r="S1901" s="111"/>
    </row>
    <row r="1902" spans="16:19" x14ac:dyDescent="0.25">
      <c r="P1902" s="111"/>
      <c r="Q1902" s="111"/>
      <c r="R1902" s="111"/>
      <c r="S1902" s="111"/>
    </row>
    <row r="1903" spans="16:19" x14ac:dyDescent="0.25">
      <c r="P1903" s="111"/>
      <c r="Q1903" s="111"/>
      <c r="R1903" s="111"/>
      <c r="S1903" s="111"/>
    </row>
    <row r="1904" spans="16:19" x14ac:dyDescent="0.25">
      <c r="P1904" s="111"/>
      <c r="Q1904" s="111"/>
      <c r="R1904" s="111"/>
      <c r="S1904" s="111"/>
    </row>
    <row r="1905" spans="16:19" x14ac:dyDescent="0.25">
      <c r="P1905" s="111"/>
      <c r="Q1905" s="111"/>
      <c r="R1905" s="111"/>
      <c r="S1905" s="111"/>
    </row>
    <row r="1906" spans="16:19" x14ac:dyDescent="0.25">
      <c r="P1906" s="111"/>
      <c r="Q1906" s="111"/>
      <c r="R1906" s="111"/>
      <c r="S1906" s="111"/>
    </row>
    <row r="1907" spans="16:19" x14ac:dyDescent="0.25">
      <c r="P1907" s="111"/>
      <c r="Q1907" s="111"/>
      <c r="R1907" s="111"/>
      <c r="S1907" s="111"/>
    </row>
    <row r="1908" spans="16:19" x14ac:dyDescent="0.25">
      <c r="P1908" s="111"/>
      <c r="Q1908" s="111"/>
      <c r="R1908" s="111"/>
      <c r="S1908" s="111"/>
    </row>
    <row r="1909" spans="16:19" x14ac:dyDescent="0.25">
      <c r="P1909" s="111"/>
      <c r="Q1909" s="111"/>
      <c r="R1909" s="111"/>
      <c r="S1909" s="111"/>
    </row>
    <row r="1910" spans="16:19" x14ac:dyDescent="0.25">
      <c r="P1910" s="111"/>
      <c r="Q1910" s="111"/>
      <c r="R1910" s="111"/>
      <c r="S1910" s="111"/>
    </row>
    <row r="1911" spans="16:19" x14ac:dyDescent="0.25">
      <c r="P1911" s="111"/>
      <c r="Q1911" s="111"/>
      <c r="R1911" s="111"/>
      <c r="S1911" s="111"/>
    </row>
    <row r="1912" spans="16:19" x14ac:dyDescent="0.25">
      <c r="P1912" s="111"/>
      <c r="Q1912" s="111"/>
      <c r="R1912" s="111"/>
      <c r="S1912" s="111"/>
    </row>
    <row r="1913" spans="16:19" x14ac:dyDescent="0.25">
      <c r="P1913" s="111"/>
      <c r="Q1913" s="111"/>
      <c r="R1913" s="111"/>
      <c r="S1913" s="111"/>
    </row>
    <row r="1914" spans="16:19" x14ac:dyDescent="0.25">
      <c r="P1914" s="111"/>
      <c r="Q1914" s="111"/>
      <c r="R1914" s="111"/>
      <c r="S1914" s="111"/>
    </row>
    <row r="1915" spans="16:19" x14ac:dyDescent="0.25">
      <c r="P1915" s="111"/>
      <c r="Q1915" s="111"/>
      <c r="R1915" s="111"/>
      <c r="S1915" s="111"/>
    </row>
    <row r="1916" spans="16:19" x14ac:dyDescent="0.25">
      <c r="P1916" s="111"/>
      <c r="Q1916" s="111"/>
      <c r="R1916" s="111"/>
      <c r="S1916" s="111"/>
    </row>
    <row r="1917" spans="16:19" x14ac:dyDescent="0.25">
      <c r="P1917" s="111"/>
      <c r="Q1917" s="111"/>
      <c r="R1917" s="111"/>
      <c r="S1917" s="111"/>
    </row>
    <row r="1918" spans="16:19" x14ac:dyDescent="0.25">
      <c r="P1918" s="111"/>
      <c r="Q1918" s="111"/>
      <c r="R1918" s="111"/>
      <c r="S1918" s="111"/>
    </row>
    <row r="1919" spans="16:19" x14ac:dyDescent="0.25">
      <c r="P1919" s="111"/>
      <c r="Q1919" s="111"/>
      <c r="R1919" s="111"/>
      <c r="S1919" s="111"/>
    </row>
    <row r="1920" spans="16:19" x14ac:dyDescent="0.25">
      <c r="P1920" s="111"/>
      <c r="Q1920" s="111"/>
      <c r="R1920" s="111"/>
      <c r="S1920" s="111"/>
    </row>
    <row r="1921" spans="16:19" x14ac:dyDescent="0.25">
      <c r="P1921" s="111"/>
      <c r="Q1921" s="111"/>
      <c r="R1921" s="111"/>
      <c r="S1921" s="111"/>
    </row>
    <row r="1922" spans="16:19" x14ac:dyDescent="0.25">
      <c r="P1922" s="111"/>
      <c r="Q1922" s="111"/>
      <c r="R1922" s="111"/>
      <c r="S1922" s="111"/>
    </row>
    <row r="1923" spans="16:19" x14ac:dyDescent="0.25">
      <c r="P1923" s="111"/>
      <c r="Q1923" s="111"/>
      <c r="R1923" s="111"/>
      <c r="S1923" s="111"/>
    </row>
    <row r="1924" spans="16:19" x14ac:dyDescent="0.25">
      <c r="P1924" s="111"/>
      <c r="Q1924" s="111"/>
      <c r="R1924" s="111"/>
      <c r="S1924" s="111"/>
    </row>
    <row r="1925" spans="16:19" x14ac:dyDescent="0.25">
      <c r="P1925" s="111"/>
      <c r="Q1925" s="111"/>
      <c r="R1925" s="111"/>
      <c r="S1925" s="111"/>
    </row>
    <row r="1926" spans="16:19" x14ac:dyDescent="0.25">
      <c r="P1926" s="111"/>
      <c r="Q1926" s="111"/>
      <c r="R1926" s="111"/>
      <c r="S1926" s="111"/>
    </row>
    <row r="1927" spans="16:19" x14ac:dyDescent="0.25">
      <c r="P1927" s="111"/>
      <c r="Q1927" s="111"/>
      <c r="R1927" s="111"/>
      <c r="S1927" s="111"/>
    </row>
    <row r="1928" spans="16:19" x14ac:dyDescent="0.25">
      <c r="P1928" s="111"/>
      <c r="Q1928" s="111"/>
      <c r="R1928" s="111"/>
      <c r="S1928" s="111"/>
    </row>
    <row r="1929" spans="16:19" x14ac:dyDescent="0.25">
      <c r="P1929" s="111"/>
      <c r="Q1929" s="111"/>
      <c r="R1929" s="111"/>
      <c r="S1929" s="111"/>
    </row>
    <row r="1930" spans="16:19" x14ac:dyDescent="0.25">
      <c r="P1930" s="111"/>
      <c r="Q1930" s="111"/>
      <c r="R1930" s="111"/>
      <c r="S1930" s="111"/>
    </row>
    <row r="1931" spans="16:19" x14ac:dyDescent="0.25">
      <c r="P1931" s="111"/>
      <c r="Q1931" s="111"/>
      <c r="R1931" s="111"/>
      <c r="S1931" s="111"/>
    </row>
    <row r="1932" spans="16:19" x14ac:dyDescent="0.25">
      <c r="P1932" s="111"/>
      <c r="Q1932" s="111"/>
      <c r="R1932" s="111"/>
      <c r="S1932" s="111"/>
    </row>
    <row r="1933" spans="16:19" x14ac:dyDescent="0.25">
      <c r="P1933" s="111"/>
      <c r="Q1933" s="111"/>
      <c r="R1933" s="111"/>
      <c r="S1933" s="111"/>
    </row>
    <row r="1934" spans="16:19" x14ac:dyDescent="0.25">
      <c r="P1934" s="111"/>
      <c r="Q1934" s="111"/>
      <c r="R1934" s="111"/>
      <c r="S1934" s="111"/>
    </row>
    <row r="1935" spans="16:19" x14ac:dyDescent="0.25">
      <c r="P1935" s="111"/>
      <c r="Q1935" s="111"/>
      <c r="R1935" s="111"/>
      <c r="S1935" s="111"/>
    </row>
    <row r="1936" spans="16:19" x14ac:dyDescent="0.25">
      <c r="P1936" s="111"/>
      <c r="Q1936" s="111"/>
      <c r="R1936" s="111"/>
      <c r="S1936" s="111"/>
    </row>
    <row r="1937" spans="16:19" x14ac:dyDescent="0.25">
      <c r="P1937" s="111"/>
      <c r="Q1937" s="111"/>
      <c r="R1937" s="111"/>
      <c r="S1937" s="111"/>
    </row>
    <row r="1938" spans="16:19" x14ac:dyDescent="0.25">
      <c r="P1938" s="111"/>
      <c r="Q1938" s="111"/>
      <c r="R1938" s="111"/>
      <c r="S1938" s="111"/>
    </row>
    <row r="1939" spans="16:19" x14ac:dyDescent="0.25">
      <c r="P1939" s="111"/>
      <c r="Q1939" s="111"/>
      <c r="R1939" s="111"/>
      <c r="S1939" s="111"/>
    </row>
    <row r="1940" spans="16:19" x14ac:dyDescent="0.25">
      <c r="P1940" s="111"/>
      <c r="Q1940" s="111"/>
      <c r="R1940" s="111"/>
      <c r="S1940" s="111"/>
    </row>
    <row r="1941" spans="16:19" x14ac:dyDescent="0.25">
      <c r="P1941" s="111"/>
      <c r="Q1941" s="111"/>
      <c r="R1941" s="111"/>
      <c r="S1941" s="111"/>
    </row>
    <row r="1942" spans="16:19" x14ac:dyDescent="0.25">
      <c r="P1942" s="111"/>
      <c r="Q1942" s="111"/>
      <c r="R1942" s="111"/>
      <c r="S1942" s="111"/>
    </row>
    <row r="1943" spans="16:19" x14ac:dyDescent="0.25">
      <c r="P1943" s="111"/>
      <c r="Q1943" s="111"/>
      <c r="R1943" s="111"/>
      <c r="S1943" s="111"/>
    </row>
    <row r="1944" spans="16:19" x14ac:dyDescent="0.25">
      <c r="P1944" s="111"/>
      <c r="Q1944" s="111"/>
      <c r="R1944" s="111"/>
      <c r="S1944" s="111"/>
    </row>
    <row r="1945" spans="16:19" x14ac:dyDescent="0.25">
      <c r="P1945" s="111"/>
      <c r="Q1945" s="111"/>
      <c r="R1945" s="111"/>
      <c r="S1945" s="111"/>
    </row>
    <row r="1946" spans="16:19" x14ac:dyDescent="0.25">
      <c r="P1946" s="111"/>
      <c r="Q1946" s="111"/>
      <c r="R1946" s="111"/>
      <c r="S1946" s="111"/>
    </row>
    <row r="1947" spans="16:19" x14ac:dyDescent="0.25">
      <c r="P1947" s="111"/>
      <c r="Q1947" s="111"/>
      <c r="R1947" s="111"/>
      <c r="S1947" s="111"/>
    </row>
    <row r="1948" spans="16:19" x14ac:dyDescent="0.25">
      <c r="P1948" s="111"/>
      <c r="Q1948" s="111"/>
      <c r="R1948" s="111"/>
      <c r="S1948" s="111"/>
    </row>
    <row r="1949" spans="16:19" x14ac:dyDescent="0.25">
      <c r="P1949" s="111"/>
      <c r="Q1949" s="111"/>
      <c r="R1949" s="111"/>
      <c r="S1949" s="111"/>
    </row>
    <row r="1950" spans="16:19" x14ac:dyDescent="0.25">
      <c r="P1950" s="111"/>
      <c r="Q1950" s="111"/>
      <c r="R1950" s="111"/>
      <c r="S1950" s="111"/>
    </row>
    <row r="1951" spans="16:19" x14ac:dyDescent="0.25">
      <c r="P1951" s="111"/>
      <c r="Q1951" s="111"/>
      <c r="R1951" s="111"/>
      <c r="S1951" s="111"/>
    </row>
    <row r="1952" spans="16:19" x14ac:dyDescent="0.25">
      <c r="P1952" s="111"/>
      <c r="Q1952" s="111"/>
      <c r="R1952" s="111"/>
      <c r="S1952" s="111"/>
    </row>
    <row r="1953" spans="16:19" x14ac:dyDescent="0.25">
      <c r="P1953" s="111"/>
      <c r="Q1953" s="111"/>
      <c r="R1953" s="111"/>
      <c r="S1953" s="111"/>
    </row>
    <row r="1954" spans="16:19" x14ac:dyDescent="0.25">
      <c r="P1954" s="111"/>
      <c r="Q1954" s="111"/>
      <c r="R1954" s="111"/>
      <c r="S1954" s="111"/>
    </row>
    <row r="1955" spans="16:19" x14ac:dyDescent="0.25">
      <c r="P1955" s="111"/>
      <c r="Q1955" s="111"/>
      <c r="R1955" s="111"/>
      <c r="S1955" s="111"/>
    </row>
    <row r="1956" spans="16:19" x14ac:dyDescent="0.25">
      <c r="P1956" s="111"/>
      <c r="Q1956" s="111"/>
      <c r="R1956" s="111"/>
      <c r="S1956" s="111"/>
    </row>
    <row r="1957" spans="16:19" x14ac:dyDescent="0.25">
      <c r="P1957" s="111"/>
      <c r="Q1957" s="111"/>
      <c r="R1957" s="111"/>
      <c r="S1957" s="111"/>
    </row>
    <row r="1958" spans="16:19" x14ac:dyDescent="0.25">
      <c r="P1958" s="111"/>
      <c r="Q1958" s="111"/>
      <c r="R1958" s="111"/>
      <c r="S1958" s="111"/>
    </row>
    <row r="1959" spans="16:19" x14ac:dyDescent="0.25">
      <c r="P1959" s="111"/>
      <c r="Q1959" s="111"/>
      <c r="R1959" s="111"/>
      <c r="S1959" s="111"/>
    </row>
    <row r="1960" spans="16:19" x14ac:dyDescent="0.25">
      <c r="P1960" s="111"/>
      <c r="Q1960" s="111"/>
      <c r="R1960" s="111"/>
      <c r="S1960" s="111"/>
    </row>
    <row r="1961" spans="16:19" x14ac:dyDescent="0.25">
      <c r="P1961" s="111"/>
      <c r="Q1961" s="111"/>
      <c r="R1961" s="111"/>
      <c r="S1961" s="111"/>
    </row>
    <row r="1962" spans="16:19" x14ac:dyDescent="0.25">
      <c r="P1962" s="111"/>
      <c r="Q1962" s="111"/>
      <c r="R1962" s="111"/>
      <c r="S1962" s="111"/>
    </row>
    <row r="1963" spans="16:19" x14ac:dyDescent="0.25">
      <c r="P1963" s="111"/>
      <c r="Q1963" s="111"/>
      <c r="R1963" s="111"/>
      <c r="S1963" s="111"/>
    </row>
    <row r="1964" spans="16:19" x14ac:dyDescent="0.25">
      <c r="P1964" s="111"/>
      <c r="Q1964" s="111"/>
      <c r="R1964" s="111"/>
      <c r="S1964" s="111"/>
    </row>
    <row r="1965" spans="16:19" x14ac:dyDescent="0.25">
      <c r="P1965" s="111"/>
      <c r="Q1965" s="111"/>
      <c r="R1965" s="111"/>
      <c r="S1965" s="111"/>
    </row>
    <row r="1966" spans="16:19" x14ac:dyDescent="0.25">
      <c r="P1966" s="111"/>
      <c r="Q1966" s="111"/>
      <c r="R1966" s="111"/>
      <c r="S1966" s="111"/>
    </row>
    <row r="1967" spans="16:19" x14ac:dyDescent="0.25">
      <c r="P1967" s="111"/>
      <c r="Q1967" s="111"/>
      <c r="R1967" s="111"/>
      <c r="S1967" s="111"/>
    </row>
    <row r="1968" spans="16:19" x14ac:dyDescent="0.25">
      <c r="P1968" s="111"/>
      <c r="Q1968" s="111"/>
      <c r="R1968" s="111"/>
      <c r="S1968" s="111"/>
    </row>
    <row r="1969" spans="16:19" x14ac:dyDescent="0.25">
      <c r="P1969" s="111"/>
      <c r="Q1969" s="111"/>
      <c r="R1969" s="111"/>
      <c r="S1969" s="111"/>
    </row>
    <row r="1970" spans="16:19" x14ac:dyDescent="0.25">
      <c r="P1970" s="111"/>
      <c r="Q1970" s="111"/>
      <c r="R1970" s="111"/>
      <c r="S1970" s="111"/>
    </row>
    <row r="1971" spans="16:19" x14ac:dyDescent="0.25">
      <c r="P1971" s="111"/>
      <c r="Q1971" s="111"/>
      <c r="R1971" s="111"/>
      <c r="S1971" s="111"/>
    </row>
    <row r="1972" spans="16:19" x14ac:dyDescent="0.25">
      <c r="P1972" s="111"/>
      <c r="Q1972" s="111"/>
      <c r="R1972" s="111"/>
      <c r="S1972" s="111"/>
    </row>
    <row r="1973" spans="16:19" x14ac:dyDescent="0.25">
      <c r="P1973" s="111"/>
      <c r="Q1973" s="111"/>
      <c r="R1973" s="111"/>
      <c r="S1973" s="111"/>
    </row>
    <row r="1974" spans="16:19" x14ac:dyDescent="0.25">
      <c r="P1974" s="111"/>
      <c r="Q1974" s="111"/>
      <c r="R1974" s="111"/>
      <c r="S1974" s="111"/>
    </row>
    <row r="1975" spans="16:19" x14ac:dyDescent="0.25">
      <c r="P1975" s="111"/>
      <c r="Q1975" s="111"/>
      <c r="R1975" s="111"/>
      <c r="S1975" s="111"/>
    </row>
    <row r="1976" spans="16:19" x14ac:dyDescent="0.25">
      <c r="P1976" s="111"/>
      <c r="Q1976" s="111"/>
      <c r="R1976" s="111"/>
      <c r="S1976" s="111"/>
    </row>
    <row r="1977" spans="16:19" x14ac:dyDescent="0.25">
      <c r="P1977" s="111"/>
      <c r="Q1977" s="111"/>
      <c r="R1977" s="111"/>
      <c r="S1977" s="111"/>
    </row>
    <row r="1978" spans="16:19" x14ac:dyDescent="0.25">
      <c r="P1978" s="111"/>
      <c r="Q1978" s="111"/>
      <c r="R1978" s="111"/>
      <c r="S1978" s="111"/>
    </row>
    <row r="1979" spans="16:19" x14ac:dyDescent="0.25">
      <c r="P1979" s="111"/>
      <c r="Q1979" s="111"/>
      <c r="R1979" s="111"/>
      <c r="S1979" s="111"/>
    </row>
    <row r="1980" spans="16:19" x14ac:dyDescent="0.25">
      <c r="P1980" s="111"/>
      <c r="Q1980" s="111"/>
      <c r="R1980" s="111"/>
      <c r="S1980" s="111"/>
    </row>
    <row r="1981" spans="16:19" x14ac:dyDescent="0.25">
      <c r="P1981" s="111"/>
      <c r="Q1981" s="111"/>
      <c r="R1981" s="111"/>
      <c r="S1981" s="111"/>
    </row>
    <row r="1982" spans="16:19" x14ac:dyDescent="0.25">
      <c r="P1982" s="111"/>
      <c r="Q1982" s="111"/>
      <c r="R1982" s="111"/>
      <c r="S1982" s="111"/>
    </row>
    <row r="1983" spans="16:19" x14ac:dyDescent="0.25">
      <c r="P1983" s="111"/>
      <c r="Q1983" s="111"/>
      <c r="R1983" s="111"/>
      <c r="S1983" s="111"/>
    </row>
    <row r="1984" spans="16:19" x14ac:dyDescent="0.25">
      <c r="P1984" s="111"/>
      <c r="Q1984" s="111"/>
      <c r="R1984" s="111"/>
      <c r="S1984" s="111"/>
    </row>
    <row r="1985" spans="16:19" x14ac:dyDescent="0.25">
      <c r="P1985" s="111"/>
      <c r="Q1985" s="111"/>
      <c r="R1985" s="111"/>
      <c r="S1985" s="111"/>
    </row>
    <row r="1986" spans="16:19" x14ac:dyDescent="0.25">
      <c r="P1986" s="111"/>
      <c r="Q1986" s="111"/>
      <c r="R1986" s="111"/>
      <c r="S1986" s="111"/>
    </row>
    <row r="1987" spans="16:19" x14ac:dyDescent="0.25">
      <c r="P1987" s="111"/>
      <c r="Q1987" s="111"/>
      <c r="R1987" s="111"/>
      <c r="S1987" s="111"/>
    </row>
    <row r="1988" spans="16:19" x14ac:dyDescent="0.25">
      <c r="P1988" s="111"/>
      <c r="Q1988" s="111"/>
      <c r="R1988" s="111"/>
      <c r="S1988" s="111"/>
    </row>
    <row r="1989" spans="16:19" x14ac:dyDescent="0.25">
      <c r="P1989" s="111"/>
      <c r="Q1989" s="111"/>
      <c r="R1989" s="111"/>
      <c r="S1989" s="111"/>
    </row>
    <row r="1990" spans="16:19" x14ac:dyDescent="0.25">
      <c r="P1990" s="111"/>
      <c r="Q1990" s="111"/>
      <c r="R1990" s="111"/>
      <c r="S1990" s="111"/>
    </row>
    <row r="1991" spans="16:19" x14ac:dyDescent="0.25">
      <c r="P1991" s="111"/>
      <c r="Q1991" s="111"/>
      <c r="R1991" s="111"/>
      <c r="S1991" s="111"/>
    </row>
    <row r="1992" spans="16:19" x14ac:dyDescent="0.25">
      <c r="P1992" s="111"/>
      <c r="Q1992" s="111"/>
      <c r="R1992" s="111"/>
      <c r="S1992" s="111"/>
    </row>
    <row r="1993" spans="16:19" x14ac:dyDescent="0.25">
      <c r="P1993" s="111"/>
      <c r="Q1993" s="111"/>
      <c r="R1993" s="111"/>
      <c r="S1993" s="111"/>
    </row>
    <row r="1994" spans="16:19" x14ac:dyDescent="0.25">
      <c r="P1994" s="111"/>
      <c r="Q1994" s="111"/>
      <c r="R1994" s="111"/>
      <c r="S1994" s="111"/>
    </row>
    <row r="1995" spans="16:19" x14ac:dyDescent="0.25">
      <c r="P1995" s="111"/>
      <c r="Q1995" s="111"/>
      <c r="R1995" s="111"/>
      <c r="S1995" s="111"/>
    </row>
    <row r="1996" spans="16:19" x14ac:dyDescent="0.25">
      <c r="P1996" s="111"/>
      <c r="Q1996" s="111"/>
      <c r="R1996" s="111"/>
      <c r="S1996" s="111"/>
    </row>
    <row r="1997" spans="16:19" x14ac:dyDescent="0.25">
      <c r="P1997" s="111"/>
      <c r="Q1997" s="111"/>
      <c r="R1997" s="111"/>
      <c r="S1997" s="111"/>
    </row>
    <row r="1998" spans="16:19" x14ac:dyDescent="0.25">
      <c r="P1998" s="111"/>
      <c r="Q1998" s="111"/>
      <c r="R1998" s="111"/>
      <c r="S1998" s="111"/>
    </row>
    <row r="1999" spans="16:19" x14ac:dyDescent="0.25">
      <c r="P1999" s="111"/>
      <c r="Q1999" s="111"/>
      <c r="R1999" s="111"/>
      <c r="S1999" s="111"/>
    </row>
    <row r="2000" spans="16:19" x14ac:dyDescent="0.25">
      <c r="P2000" s="111"/>
      <c r="Q2000" s="111"/>
      <c r="R2000" s="111"/>
      <c r="S2000" s="111"/>
    </row>
    <row r="2001" spans="16:19" x14ac:dyDescent="0.25">
      <c r="P2001" s="111"/>
      <c r="Q2001" s="111"/>
      <c r="R2001" s="111"/>
      <c r="S2001" s="111"/>
    </row>
    <row r="2002" spans="16:19" x14ac:dyDescent="0.25">
      <c r="P2002" s="111"/>
      <c r="Q2002" s="111"/>
      <c r="R2002" s="111"/>
      <c r="S2002" s="111"/>
    </row>
    <row r="2003" spans="16:19" x14ac:dyDescent="0.25">
      <c r="P2003" s="111"/>
      <c r="Q2003" s="111"/>
      <c r="R2003" s="111"/>
      <c r="S2003" s="111"/>
    </row>
    <row r="2004" spans="16:19" x14ac:dyDescent="0.25">
      <c r="P2004" s="111"/>
      <c r="Q2004" s="111"/>
      <c r="R2004" s="111"/>
      <c r="S2004" s="111"/>
    </row>
    <row r="2005" spans="16:19" x14ac:dyDescent="0.25">
      <c r="P2005" s="111"/>
      <c r="Q2005" s="111"/>
      <c r="R2005" s="111"/>
      <c r="S2005" s="111"/>
    </row>
    <row r="2006" spans="16:19" x14ac:dyDescent="0.25">
      <c r="P2006" s="111"/>
      <c r="Q2006" s="111"/>
      <c r="R2006" s="111"/>
      <c r="S2006" s="111"/>
    </row>
    <row r="2007" spans="16:19" x14ac:dyDescent="0.25">
      <c r="P2007" s="111"/>
      <c r="Q2007" s="111"/>
      <c r="R2007" s="111"/>
      <c r="S2007" s="111"/>
    </row>
    <row r="2008" spans="16:19" x14ac:dyDescent="0.25">
      <c r="P2008" s="111"/>
      <c r="Q2008" s="111"/>
      <c r="R2008" s="111"/>
      <c r="S2008" s="111"/>
    </row>
    <row r="2009" spans="16:19" x14ac:dyDescent="0.25">
      <c r="P2009" s="111"/>
      <c r="Q2009" s="111"/>
      <c r="R2009" s="111"/>
      <c r="S2009" s="111"/>
    </row>
    <row r="2010" spans="16:19" x14ac:dyDescent="0.25">
      <c r="P2010" s="111"/>
      <c r="Q2010" s="111"/>
      <c r="R2010" s="111"/>
      <c r="S2010" s="111"/>
    </row>
    <row r="2011" spans="16:19" x14ac:dyDescent="0.25">
      <c r="P2011" s="111"/>
      <c r="Q2011" s="111"/>
      <c r="R2011" s="111"/>
      <c r="S2011" s="111"/>
    </row>
    <row r="2012" spans="16:19" x14ac:dyDescent="0.25">
      <c r="P2012" s="111"/>
      <c r="Q2012" s="111"/>
      <c r="R2012" s="111"/>
      <c r="S2012" s="111"/>
    </row>
    <row r="2013" spans="16:19" x14ac:dyDescent="0.25">
      <c r="P2013" s="111"/>
      <c r="Q2013" s="111"/>
      <c r="R2013" s="111"/>
      <c r="S2013" s="111"/>
    </row>
    <row r="2014" spans="16:19" x14ac:dyDescent="0.25">
      <c r="P2014" s="111"/>
      <c r="Q2014" s="111"/>
      <c r="R2014" s="111"/>
      <c r="S2014" s="111"/>
    </row>
    <row r="2015" spans="16:19" x14ac:dyDescent="0.25">
      <c r="P2015" s="111"/>
      <c r="Q2015" s="111"/>
      <c r="R2015" s="111"/>
      <c r="S2015" s="111"/>
    </row>
    <row r="2016" spans="16:19" x14ac:dyDescent="0.25">
      <c r="P2016" s="111"/>
      <c r="Q2016" s="111"/>
      <c r="R2016" s="111"/>
      <c r="S2016" s="111"/>
    </row>
    <row r="2017" spans="16:19" x14ac:dyDescent="0.25">
      <c r="P2017" s="111"/>
      <c r="Q2017" s="111"/>
      <c r="R2017" s="111"/>
      <c r="S2017" s="111"/>
    </row>
    <row r="2018" spans="16:19" x14ac:dyDescent="0.25">
      <c r="P2018" s="111"/>
      <c r="Q2018" s="111"/>
      <c r="R2018" s="111"/>
      <c r="S2018" s="111"/>
    </row>
    <row r="2019" spans="16:19" x14ac:dyDescent="0.25">
      <c r="P2019" s="111"/>
      <c r="Q2019" s="111"/>
      <c r="R2019" s="111"/>
      <c r="S2019" s="111"/>
    </row>
    <row r="2020" spans="16:19" x14ac:dyDescent="0.25">
      <c r="P2020" s="111"/>
      <c r="Q2020" s="111"/>
      <c r="R2020" s="111"/>
      <c r="S2020" s="111"/>
    </row>
    <row r="2021" spans="16:19" x14ac:dyDescent="0.25">
      <c r="P2021" s="111"/>
      <c r="Q2021" s="111"/>
      <c r="R2021" s="111"/>
      <c r="S2021" s="111"/>
    </row>
    <row r="2022" spans="16:19" x14ac:dyDescent="0.25">
      <c r="P2022" s="111"/>
      <c r="Q2022" s="111"/>
      <c r="R2022" s="111"/>
      <c r="S2022" s="111"/>
    </row>
    <row r="2023" spans="16:19" x14ac:dyDescent="0.25">
      <c r="P2023" s="111"/>
      <c r="Q2023" s="111"/>
      <c r="R2023" s="111"/>
      <c r="S2023" s="111"/>
    </row>
    <row r="2024" spans="16:19" x14ac:dyDescent="0.25">
      <c r="P2024" s="111"/>
      <c r="Q2024" s="111"/>
      <c r="R2024" s="111"/>
      <c r="S2024" s="111"/>
    </row>
    <row r="2025" spans="16:19" x14ac:dyDescent="0.25">
      <c r="P2025" s="111"/>
      <c r="Q2025" s="111"/>
      <c r="R2025" s="111"/>
      <c r="S2025" s="111"/>
    </row>
    <row r="2026" spans="16:19" x14ac:dyDescent="0.25">
      <c r="P2026" s="111"/>
      <c r="Q2026" s="111"/>
      <c r="R2026" s="111"/>
      <c r="S2026" s="111"/>
    </row>
    <row r="2027" spans="16:19" x14ac:dyDescent="0.25">
      <c r="P2027" s="111"/>
      <c r="Q2027" s="111"/>
      <c r="R2027" s="111"/>
      <c r="S2027" s="111"/>
    </row>
    <row r="2028" spans="16:19" x14ac:dyDescent="0.25">
      <c r="P2028" s="111"/>
      <c r="Q2028" s="111"/>
      <c r="R2028" s="111"/>
      <c r="S2028" s="111"/>
    </row>
    <row r="2029" spans="16:19" x14ac:dyDescent="0.25">
      <c r="P2029" s="111"/>
      <c r="Q2029" s="111"/>
      <c r="R2029" s="111"/>
      <c r="S2029" s="111"/>
    </row>
    <row r="2030" spans="16:19" x14ac:dyDescent="0.25">
      <c r="P2030" s="111"/>
      <c r="Q2030" s="111"/>
      <c r="R2030" s="111"/>
      <c r="S2030" s="111"/>
    </row>
    <row r="2031" spans="16:19" x14ac:dyDescent="0.25">
      <c r="P2031" s="111"/>
      <c r="Q2031" s="111"/>
      <c r="R2031" s="111"/>
      <c r="S2031" s="111"/>
    </row>
    <row r="2032" spans="16:19" x14ac:dyDescent="0.25">
      <c r="P2032" s="111"/>
      <c r="Q2032" s="111"/>
      <c r="R2032" s="111"/>
      <c r="S2032" s="111"/>
    </row>
    <row r="2033" spans="16:19" x14ac:dyDescent="0.25">
      <c r="P2033" s="111"/>
      <c r="Q2033" s="111"/>
      <c r="R2033" s="111"/>
      <c r="S2033" s="111"/>
    </row>
    <row r="2034" spans="16:19" x14ac:dyDescent="0.25">
      <c r="P2034" s="111"/>
      <c r="Q2034" s="111"/>
      <c r="R2034" s="111"/>
      <c r="S2034" s="111"/>
    </row>
    <row r="2035" spans="16:19" x14ac:dyDescent="0.25">
      <c r="P2035" s="111"/>
      <c r="Q2035" s="111"/>
      <c r="R2035" s="111"/>
      <c r="S2035" s="111"/>
    </row>
    <row r="2036" spans="16:19" x14ac:dyDescent="0.25">
      <c r="P2036" s="111"/>
      <c r="Q2036" s="111"/>
      <c r="R2036" s="111"/>
      <c r="S2036" s="111"/>
    </row>
    <row r="2037" spans="16:19" x14ac:dyDescent="0.25">
      <c r="P2037" s="111"/>
      <c r="Q2037" s="111"/>
      <c r="R2037" s="111"/>
      <c r="S2037" s="111"/>
    </row>
    <row r="2038" spans="16:19" x14ac:dyDescent="0.25">
      <c r="P2038" s="111"/>
      <c r="Q2038" s="111"/>
      <c r="R2038" s="111"/>
      <c r="S2038" s="111"/>
    </row>
    <row r="2039" spans="16:19" x14ac:dyDescent="0.25">
      <c r="P2039" s="111"/>
      <c r="Q2039" s="111"/>
      <c r="R2039" s="111"/>
      <c r="S2039" s="111"/>
    </row>
    <row r="2040" spans="16:19" x14ac:dyDescent="0.25">
      <c r="P2040" s="111"/>
      <c r="Q2040" s="111"/>
      <c r="R2040" s="111"/>
      <c r="S2040" s="111"/>
    </row>
    <row r="2041" spans="16:19" x14ac:dyDescent="0.25">
      <c r="P2041" s="111"/>
      <c r="Q2041" s="111"/>
      <c r="R2041" s="111"/>
      <c r="S2041" s="111"/>
    </row>
    <row r="2042" spans="16:19" x14ac:dyDescent="0.25">
      <c r="P2042" s="111"/>
      <c r="Q2042" s="111"/>
      <c r="R2042" s="111"/>
      <c r="S2042" s="111"/>
    </row>
    <row r="2043" spans="16:19" x14ac:dyDescent="0.25">
      <c r="P2043" s="111"/>
      <c r="Q2043" s="111"/>
      <c r="R2043" s="111"/>
      <c r="S2043" s="111"/>
    </row>
    <row r="2044" spans="16:19" x14ac:dyDescent="0.25">
      <c r="P2044" s="111"/>
      <c r="Q2044" s="111"/>
      <c r="R2044" s="111"/>
      <c r="S2044" s="111"/>
    </row>
    <row r="2045" spans="16:19" x14ac:dyDescent="0.25">
      <c r="P2045" s="111"/>
      <c r="Q2045" s="111"/>
      <c r="R2045" s="111"/>
      <c r="S2045" s="111"/>
    </row>
    <row r="2046" spans="16:19" x14ac:dyDescent="0.25">
      <c r="P2046" s="111"/>
      <c r="Q2046" s="111"/>
      <c r="R2046" s="111"/>
      <c r="S2046" s="111"/>
    </row>
    <row r="2047" spans="16:19" x14ac:dyDescent="0.25">
      <c r="P2047" s="111"/>
      <c r="Q2047" s="111"/>
      <c r="R2047" s="111"/>
      <c r="S2047" s="111"/>
    </row>
    <row r="2048" spans="16:19" x14ac:dyDescent="0.25">
      <c r="P2048" s="111"/>
      <c r="Q2048" s="111"/>
      <c r="R2048" s="111"/>
      <c r="S2048" s="111"/>
    </row>
    <row r="2049" spans="16:19" x14ac:dyDescent="0.25">
      <c r="P2049" s="111"/>
      <c r="Q2049" s="111"/>
      <c r="R2049" s="111"/>
      <c r="S2049" s="111"/>
    </row>
    <row r="2050" spans="16:19" x14ac:dyDescent="0.25">
      <c r="P2050" s="111"/>
      <c r="Q2050" s="111"/>
      <c r="R2050" s="111"/>
      <c r="S2050" s="111"/>
    </row>
    <row r="2051" spans="16:19" x14ac:dyDescent="0.25">
      <c r="P2051" s="111"/>
      <c r="Q2051" s="111"/>
      <c r="R2051" s="111"/>
      <c r="S2051" s="111"/>
    </row>
    <row r="2052" spans="16:19" x14ac:dyDescent="0.25">
      <c r="P2052" s="111"/>
      <c r="Q2052" s="111"/>
      <c r="R2052" s="111"/>
      <c r="S2052" s="111"/>
    </row>
    <row r="2053" spans="16:19" x14ac:dyDescent="0.25">
      <c r="P2053" s="111"/>
      <c r="Q2053" s="111"/>
      <c r="R2053" s="111"/>
      <c r="S2053" s="111"/>
    </row>
    <row r="2054" spans="16:19" x14ac:dyDescent="0.25">
      <c r="P2054" s="111"/>
      <c r="Q2054" s="111"/>
      <c r="R2054" s="111"/>
      <c r="S2054" s="111"/>
    </row>
    <row r="2055" spans="16:19" x14ac:dyDescent="0.25">
      <c r="P2055" s="111"/>
      <c r="Q2055" s="111"/>
      <c r="R2055" s="111"/>
      <c r="S2055" s="111"/>
    </row>
    <row r="2056" spans="16:19" x14ac:dyDescent="0.25">
      <c r="P2056" s="111"/>
      <c r="Q2056" s="111"/>
      <c r="R2056" s="111"/>
      <c r="S2056" s="111"/>
    </row>
    <row r="2057" spans="16:19" x14ac:dyDescent="0.25">
      <c r="P2057" s="111"/>
      <c r="Q2057" s="111"/>
      <c r="R2057" s="111"/>
      <c r="S2057" s="111"/>
    </row>
    <row r="2058" spans="16:19" x14ac:dyDescent="0.25">
      <c r="P2058" s="111"/>
      <c r="Q2058" s="111"/>
      <c r="R2058" s="111"/>
      <c r="S2058" s="111"/>
    </row>
    <row r="2059" spans="16:19" x14ac:dyDescent="0.25">
      <c r="P2059" s="111"/>
      <c r="Q2059" s="111"/>
      <c r="R2059" s="111"/>
      <c r="S2059" s="111"/>
    </row>
    <row r="2060" spans="16:19" x14ac:dyDescent="0.25">
      <c r="P2060" s="111"/>
      <c r="Q2060" s="111"/>
      <c r="R2060" s="111"/>
      <c r="S2060" s="111"/>
    </row>
    <row r="2061" spans="16:19" x14ac:dyDescent="0.25">
      <c r="P2061" s="111"/>
      <c r="Q2061" s="111"/>
      <c r="R2061" s="111"/>
      <c r="S2061" s="111"/>
    </row>
    <row r="2062" spans="16:19" x14ac:dyDescent="0.25">
      <c r="P2062" s="111"/>
      <c r="Q2062" s="111"/>
      <c r="R2062" s="111"/>
      <c r="S2062" s="111"/>
    </row>
    <row r="2063" spans="16:19" x14ac:dyDescent="0.25">
      <c r="P2063" s="111"/>
      <c r="Q2063" s="111"/>
      <c r="R2063" s="111"/>
      <c r="S2063" s="111"/>
    </row>
    <row r="2064" spans="16:19" x14ac:dyDescent="0.25">
      <c r="P2064" s="111"/>
      <c r="Q2064" s="111"/>
      <c r="R2064" s="111"/>
      <c r="S2064" s="111"/>
    </row>
    <row r="2065" spans="16:19" x14ac:dyDescent="0.25">
      <c r="P2065" s="111"/>
      <c r="Q2065" s="111"/>
      <c r="R2065" s="111"/>
      <c r="S2065" s="111"/>
    </row>
    <row r="2066" spans="16:19" x14ac:dyDescent="0.25">
      <c r="P2066" s="111"/>
      <c r="Q2066" s="111"/>
      <c r="R2066" s="111"/>
      <c r="S2066" s="111"/>
    </row>
    <row r="2067" spans="16:19" x14ac:dyDescent="0.25">
      <c r="P2067" s="111"/>
      <c r="Q2067" s="111"/>
      <c r="R2067" s="111"/>
      <c r="S2067" s="111"/>
    </row>
    <row r="2068" spans="16:19" x14ac:dyDescent="0.25">
      <c r="P2068" s="111"/>
      <c r="Q2068" s="111"/>
      <c r="R2068" s="111"/>
      <c r="S2068" s="111"/>
    </row>
    <row r="2069" spans="16:19" x14ac:dyDescent="0.25">
      <c r="P2069" s="111"/>
      <c r="Q2069" s="111"/>
      <c r="R2069" s="111"/>
      <c r="S2069" s="111"/>
    </row>
    <row r="2070" spans="16:19" x14ac:dyDescent="0.25">
      <c r="P2070" s="111"/>
      <c r="Q2070" s="111"/>
      <c r="R2070" s="111"/>
      <c r="S2070" s="111"/>
    </row>
    <row r="2071" spans="16:19" x14ac:dyDescent="0.25">
      <c r="P2071" s="111"/>
      <c r="Q2071" s="111"/>
      <c r="R2071" s="111"/>
      <c r="S2071" s="111"/>
    </row>
    <row r="2072" spans="16:19" x14ac:dyDescent="0.25">
      <c r="P2072" s="111"/>
      <c r="Q2072" s="111"/>
      <c r="R2072" s="111"/>
      <c r="S2072" s="111"/>
    </row>
    <row r="2073" spans="16:19" x14ac:dyDescent="0.25">
      <c r="P2073" s="111"/>
      <c r="Q2073" s="111"/>
      <c r="R2073" s="111"/>
      <c r="S2073" s="111"/>
    </row>
    <row r="2074" spans="16:19" x14ac:dyDescent="0.25">
      <c r="P2074" s="111"/>
      <c r="Q2074" s="111"/>
      <c r="R2074" s="111"/>
      <c r="S2074" s="111"/>
    </row>
    <row r="2075" spans="16:19" x14ac:dyDescent="0.25">
      <c r="P2075" s="111"/>
      <c r="Q2075" s="111"/>
      <c r="R2075" s="111"/>
      <c r="S2075" s="111"/>
    </row>
    <row r="2076" spans="16:19" x14ac:dyDescent="0.25">
      <c r="P2076" s="111"/>
      <c r="Q2076" s="111"/>
      <c r="R2076" s="111"/>
      <c r="S2076" s="111"/>
    </row>
    <row r="2077" spans="16:19" x14ac:dyDescent="0.25">
      <c r="P2077" s="111"/>
      <c r="Q2077" s="111"/>
      <c r="R2077" s="111"/>
      <c r="S2077" s="111"/>
    </row>
    <row r="2078" spans="16:19" x14ac:dyDescent="0.25">
      <c r="P2078" s="111"/>
      <c r="Q2078" s="111"/>
      <c r="R2078" s="111"/>
      <c r="S2078" s="111"/>
    </row>
    <row r="2079" spans="16:19" x14ac:dyDescent="0.25">
      <c r="P2079" s="111"/>
      <c r="Q2079" s="111"/>
      <c r="R2079" s="111"/>
      <c r="S2079" s="111"/>
    </row>
    <row r="2080" spans="16:19" x14ac:dyDescent="0.25">
      <c r="P2080" s="111"/>
      <c r="Q2080" s="111"/>
      <c r="R2080" s="111"/>
      <c r="S2080" s="111"/>
    </row>
    <row r="2081" spans="16:19" x14ac:dyDescent="0.25">
      <c r="P2081" s="111"/>
      <c r="Q2081" s="111"/>
      <c r="R2081" s="111"/>
      <c r="S2081" s="111"/>
    </row>
    <row r="2082" spans="16:19" x14ac:dyDescent="0.25">
      <c r="P2082" s="111"/>
      <c r="Q2082" s="111"/>
      <c r="R2082" s="111"/>
      <c r="S2082" s="111"/>
    </row>
    <row r="2083" spans="16:19" x14ac:dyDescent="0.25">
      <c r="P2083" s="111"/>
      <c r="Q2083" s="111"/>
      <c r="R2083" s="111"/>
      <c r="S2083" s="111"/>
    </row>
    <row r="2084" spans="16:19" x14ac:dyDescent="0.25">
      <c r="P2084" s="111"/>
      <c r="Q2084" s="111"/>
      <c r="R2084" s="111"/>
      <c r="S2084" s="111"/>
    </row>
    <row r="2085" spans="16:19" x14ac:dyDescent="0.25">
      <c r="P2085" s="111"/>
      <c r="Q2085" s="111"/>
      <c r="R2085" s="111"/>
      <c r="S2085" s="111"/>
    </row>
    <row r="2086" spans="16:19" x14ac:dyDescent="0.25">
      <c r="P2086" s="111"/>
      <c r="Q2086" s="111"/>
      <c r="R2086" s="111"/>
      <c r="S2086" s="111"/>
    </row>
    <row r="2087" spans="16:19" x14ac:dyDescent="0.25">
      <c r="P2087" s="111"/>
      <c r="Q2087" s="111"/>
      <c r="R2087" s="111"/>
      <c r="S2087" s="111"/>
    </row>
    <row r="2088" spans="16:19" x14ac:dyDescent="0.25">
      <c r="P2088" s="111"/>
      <c r="Q2088" s="111"/>
      <c r="R2088" s="111"/>
      <c r="S2088" s="111"/>
    </row>
    <row r="2089" spans="16:19" x14ac:dyDescent="0.25">
      <c r="P2089" s="111"/>
      <c r="Q2089" s="111"/>
      <c r="R2089" s="111"/>
      <c r="S2089" s="111"/>
    </row>
    <row r="2090" spans="16:19" x14ac:dyDescent="0.25">
      <c r="P2090" s="111"/>
      <c r="Q2090" s="111"/>
      <c r="R2090" s="111"/>
      <c r="S2090" s="111"/>
    </row>
    <row r="2091" spans="16:19" x14ac:dyDescent="0.25">
      <c r="P2091" s="111"/>
      <c r="Q2091" s="111"/>
      <c r="R2091" s="111"/>
      <c r="S2091" s="111"/>
    </row>
    <row r="2092" spans="16:19" x14ac:dyDescent="0.25">
      <c r="P2092" s="111"/>
      <c r="Q2092" s="111"/>
      <c r="R2092" s="111"/>
      <c r="S2092" s="111"/>
    </row>
    <row r="2093" spans="16:19" x14ac:dyDescent="0.25">
      <c r="P2093" s="111"/>
      <c r="Q2093" s="111"/>
      <c r="R2093" s="111"/>
      <c r="S2093" s="111"/>
    </row>
    <row r="2094" spans="16:19" x14ac:dyDescent="0.25">
      <c r="P2094" s="111"/>
      <c r="Q2094" s="111"/>
      <c r="R2094" s="111"/>
      <c r="S2094" s="111"/>
    </row>
    <row r="2095" spans="16:19" x14ac:dyDescent="0.25">
      <c r="P2095" s="111"/>
      <c r="Q2095" s="111"/>
      <c r="R2095" s="111"/>
      <c r="S2095" s="111"/>
    </row>
    <row r="2096" spans="16:19" x14ac:dyDescent="0.25">
      <c r="P2096" s="111"/>
      <c r="Q2096" s="111"/>
      <c r="R2096" s="111"/>
      <c r="S2096" s="111"/>
    </row>
    <row r="2097" spans="16:19" x14ac:dyDescent="0.25">
      <c r="P2097" s="111"/>
      <c r="Q2097" s="111"/>
      <c r="R2097" s="111"/>
      <c r="S2097" s="111"/>
    </row>
    <row r="2098" spans="16:19" x14ac:dyDescent="0.25">
      <c r="P2098" s="111"/>
      <c r="Q2098" s="111"/>
      <c r="R2098" s="111"/>
      <c r="S2098" s="111"/>
    </row>
    <row r="2099" spans="16:19" x14ac:dyDescent="0.25">
      <c r="P2099" s="111"/>
      <c r="Q2099" s="111"/>
      <c r="R2099" s="111"/>
      <c r="S2099" s="111"/>
    </row>
    <row r="2100" spans="16:19" x14ac:dyDescent="0.25">
      <c r="P2100" s="111"/>
      <c r="Q2100" s="111"/>
      <c r="R2100" s="111"/>
      <c r="S2100" s="111"/>
    </row>
    <row r="2101" spans="16:19" x14ac:dyDescent="0.25">
      <c r="P2101" s="111"/>
      <c r="Q2101" s="111"/>
      <c r="R2101" s="111"/>
      <c r="S2101" s="111"/>
    </row>
    <row r="2102" spans="16:19" x14ac:dyDescent="0.25">
      <c r="P2102" s="111"/>
      <c r="Q2102" s="111"/>
      <c r="R2102" s="111"/>
      <c r="S2102" s="111"/>
    </row>
    <row r="2103" spans="16:19" x14ac:dyDescent="0.25">
      <c r="P2103" s="111"/>
      <c r="Q2103" s="111"/>
      <c r="R2103" s="111"/>
      <c r="S2103" s="111"/>
    </row>
    <row r="2104" spans="16:19" x14ac:dyDescent="0.25">
      <c r="P2104" s="111"/>
      <c r="Q2104" s="111"/>
      <c r="R2104" s="111"/>
      <c r="S2104" s="111"/>
    </row>
    <row r="2105" spans="16:19" x14ac:dyDescent="0.25">
      <c r="P2105" s="111"/>
      <c r="Q2105" s="111"/>
      <c r="R2105" s="111"/>
      <c r="S2105" s="111"/>
    </row>
    <row r="2106" spans="16:19" x14ac:dyDescent="0.25">
      <c r="P2106" s="111"/>
      <c r="Q2106" s="111"/>
      <c r="R2106" s="111"/>
      <c r="S2106" s="111"/>
    </row>
    <row r="2107" spans="16:19" x14ac:dyDescent="0.25">
      <c r="P2107" s="111"/>
      <c r="Q2107" s="111"/>
      <c r="R2107" s="111"/>
      <c r="S2107" s="111"/>
    </row>
    <row r="2108" spans="16:19" x14ac:dyDescent="0.25">
      <c r="P2108" s="111"/>
      <c r="Q2108" s="111"/>
      <c r="R2108" s="111"/>
      <c r="S2108" s="111"/>
    </row>
    <row r="2109" spans="16:19" x14ac:dyDescent="0.25">
      <c r="P2109" s="111"/>
      <c r="Q2109" s="111"/>
      <c r="R2109" s="111"/>
      <c r="S2109" s="111"/>
    </row>
    <row r="2110" spans="16:19" x14ac:dyDescent="0.25">
      <c r="P2110" s="111"/>
      <c r="Q2110" s="111"/>
      <c r="R2110" s="111"/>
      <c r="S2110" s="111"/>
    </row>
    <row r="2111" spans="16:19" x14ac:dyDescent="0.25">
      <c r="P2111" s="111"/>
      <c r="Q2111" s="111"/>
      <c r="R2111" s="111"/>
      <c r="S2111" s="111"/>
    </row>
    <row r="2112" spans="16:19" x14ac:dyDescent="0.25">
      <c r="P2112" s="111"/>
      <c r="Q2112" s="111"/>
      <c r="R2112" s="111"/>
      <c r="S2112" s="111"/>
    </row>
    <row r="2113" spans="16:19" x14ac:dyDescent="0.25">
      <c r="P2113" s="111"/>
      <c r="Q2113" s="111"/>
      <c r="R2113" s="111"/>
      <c r="S2113" s="111"/>
    </row>
    <row r="2114" spans="16:19" x14ac:dyDescent="0.25">
      <c r="P2114" s="111"/>
      <c r="Q2114" s="111"/>
      <c r="R2114" s="111"/>
      <c r="S2114" s="111"/>
    </row>
    <row r="2115" spans="16:19" x14ac:dyDescent="0.25">
      <c r="P2115" s="111"/>
      <c r="Q2115" s="111"/>
      <c r="R2115" s="111"/>
      <c r="S2115" s="111"/>
    </row>
    <row r="2116" spans="16:19" x14ac:dyDescent="0.25">
      <c r="P2116" s="111"/>
      <c r="Q2116" s="111"/>
      <c r="R2116" s="111"/>
      <c r="S2116" s="111"/>
    </row>
    <row r="2117" spans="16:19" x14ac:dyDescent="0.25">
      <c r="P2117" s="111"/>
      <c r="Q2117" s="111"/>
      <c r="R2117" s="111"/>
      <c r="S2117" s="111"/>
    </row>
    <row r="2118" spans="16:19" x14ac:dyDescent="0.25">
      <c r="P2118" s="111"/>
      <c r="Q2118" s="111"/>
      <c r="R2118" s="111"/>
      <c r="S2118" s="111"/>
    </row>
    <row r="2119" spans="16:19" x14ac:dyDescent="0.25">
      <c r="P2119" s="111"/>
      <c r="Q2119" s="111"/>
      <c r="R2119" s="111"/>
      <c r="S2119" s="111"/>
    </row>
    <row r="2120" spans="16:19" x14ac:dyDescent="0.25">
      <c r="P2120" s="111"/>
      <c r="Q2120" s="111"/>
      <c r="R2120" s="111"/>
      <c r="S2120" s="111"/>
    </row>
    <row r="2121" spans="16:19" x14ac:dyDescent="0.25">
      <c r="P2121" s="111"/>
      <c r="Q2121" s="111"/>
      <c r="R2121" s="111"/>
      <c r="S2121" s="111"/>
    </row>
    <row r="2122" spans="16:19" x14ac:dyDescent="0.25">
      <c r="P2122" s="111"/>
      <c r="Q2122" s="111"/>
      <c r="R2122" s="111"/>
      <c r="S2122" s="111"/>
    </row>
    <row r="2123" spans="16:19" x14ac:dyDescent="0.25">
      <c r="P2123" s="111"/>
      <c r="Q2123" s="111"/>
      <c r="R2123" s="111"/>
      <c r="S2123" s="111"/>
    </row>
    <row r="2124" spans="16:19" x14ac:dyDescent="0.25">
      <c r="P2124" s="111"/>
      <c r="Q2124" s="111"/>
      <c r="R2124" s="111"/>
      <c r="S2124" s="111"/>
    </row>
    <row r="2125" spans="16:19" x14ac:dyDescent="0.25">
      <c r="P2125" s="111"/>
      <c r="Q2125" s="111"/>
      <c r="R2125" s="111"/>
      <c r="S2125" s="111"/>
    </row>
    <row r="2126" spans="16:19" x14ac:dyDescent="0.25">
      <c r="P2126" s="111"/>
      <c r="Q2126" s="111"/>
      <c r="R2126" s="111"/>
      <c r="S2126" s="111"/>
    </row>
    <row r="2127" spans="16:19" x14ac:dyDescent="0.25">
      <c r="P2127" s="111"/>
      <c r="Q2127" s="111"/>
      <c r="R2127" s="111"/>
      <c r="S2127" s="111"/>
    </row>
    <row r="2128" spans="16:19" x14ac:dyDescent="0.25">
      <c r="P2128" s="111"/>
      <c r="Q2128" s="111"/>
      <c r="R2128" s="111"/>
      <c r="S2128" s="111"/>
    </row>
    <row r="2129" spans="16:19" x14ac:dyDescent="0.25">
      <c r="P2129" s="111"/>
      <c r="Q2129" s="111"/>
      <c r="R2129" s="111"/>
      <c r="S2129" s="111"/>
    </row>
    <row r="2130" spans="16:19" x14ac:dyDescent="0.25">
      <c r="P2130" s="111"/>
      <c r="Q2130" s="111"/>
      <c r="R2130" s="111"/>
      <c r="S2130" s="111"/>
    </row>
    <row r="2131" spans="16:19" x14ac:dyDescent="0.25">
      <c r="P2131" s="111"/>
      <c r="Q2131" s="111"/>
      <c r="R2131" s="111"/>
      <c r="S2131" s="111"/>
    </row>
    <row r="2132" spans="16:19" x14ac:dyDescent="0.25">
      <c r="P2132" s="111"/>
      <c r="Q2132" s="111"/>
      <c r="R2132" s="111"/>
      <c r="S2132" s="111"/>
    </row>
    <row r="2133" spans="16:19" x14ac:dyDescent="0.25">
      <c r="P2133" s="111"/>
      <c r="Q2133" s="111"/>
      <c r="R2133" s="111"/>
      <c r="S2133" s="111"/>
    </row>
    <row r="2134" spans="16:19" x14ac:dyDescent="0.25">
      <c r="P2134" s="111"/>
      <c r="Q2134" s="111"/>
      <c r="R2134" s="111"/>
      <c r="S2134" s="111"/>
    </row>
    <row r="2135" spans="16:19" x14ac:dyDescent="0.25">
      <c r="P2135" s="111"/>
      <c r="Q2135" s="111"/>
      <c r="R2135" s="111"/>
      <c r="S2135" s="111"/>
    </row>
    <row r="2136" spans="16:19" x14ac:dyDescent="0.25">
      <c r="P2136" s="111"/>
      <c r="Q2136" s="111"/>
      <c r="R2136" s="111"/>
      <c r="S2136" s="111"/>
    </row>
    <row r="2137" spans="16:19" x14ac:dyDescent="0.25">
      <c r="P2137" s="111"/>
      <c r="Q2137" s="111"/>
      <c r="R2137" s="111"/>
      <c r="S2137" s="111"/>
    </row>
    <row r="2138" spans="16:19" x14ac:dyDescent="0.25">
      <c r="P2138" s="111"/>
      <c r="Q2138" s="111"/>
      <c r="R2138" s="111"/>
      <c r="S2138" s="111"/>
    </row>
    <row r="2139" spans="16:19" x14ac:dyDescent="0.25">
      <c r="P2139" s="111"/>
      <c r="Q2139" s="111"/>
      <c r="R2139" s="111"/>
      <c r="S2139" s="111"/>
    </row>
    <row r="2140" spans="16:19" x14ac:dyDescent="0.25">
      <c r="P2140" s="111"/>
      <c r="Q2140" s="111"/>
      <c r="R2140" s="111"/>
      <c r="S2140" s="111"/>
    </row>
    <row r="2141" spans="16:19" x14ac:dyDescent="0.25">
      <c r="P2141" s="111"/>
      <c r="Q2141" s="111"/>
      <c r="R2141" s="111"/>
      <c r="S2141" s="111"/>
    </row>
    <row r="2142" spans="16:19" x14ac:dyDescent="0.25">
      <c r="P2142" s="111"/>
      <c r="Q2142" s="111"/>
      <c r="R2142" s="111"/>
      <c r="S2142" s="111"/>
    </row>
    <row r="2143" spans="16:19" x14ac:dyDescent="0.25">
      <c r="P2143" s="111"/>
      <c r="Q2143" s="111"/>
      <c r="R2143" s="111"/>
      <c r="S2143" s="111"/>
    </row>
    <row r="2144" spans="16:19" x14ac:dyDescent="0.25">
      <c r="P2144" s="111"/>
      <c r="Q2144" s="111"/>
      <c r="R2144" s="111"/>
      <c r="S2144" s="111"/>
    </row>
    <row r="2145" spans="16:19" x14ac:dyDescent="0.25">
      <c r="P2145" s="111"/>
      <c r="Q2145" s="111"/>
      <c r="R2145" s="111"/>
      <c r="S2145" s="111"/>
    </row>
    <row r="2146" spans="16:19" x14ac:dyDescent="0.25">
      <c r="P2146" s="111"/>
      <c r="Q2146" s="111"/>
      <c r="R2146" s="111"/>
      <c r="S2146" s="111"/>
    </row>
    <row r="2147" spans="16:19" x14ac:dyDescent="0.25">
      <c r="P2147" s="111"/>
      <c r="Q2147" s="111"/>
      <c r="R2147" s="111"/>
      <c r="S2147" s="111"/>
    </row>
    <row r="2148" spans="16:19" x14ac:dyDescent="0.25">
      <c r="P2148" s="111"/>
      <c r="Q2148" s="111"/>
      <c r="R2148" s="111"/>
      <c r="S2148" s="111"/>
    </row>
    <row r="2149" spans="16:19" x14ac:dyDescent="0.25">
      <c r="P2149" s="111"/>
      <c r="Q2149" s="111"/>
      <c r="R2149" s="111"/>
      <c r="S2149" s="111"/>
    </row>
    <row r="2150" spans="16:19" x14ac:dyDescent="0.25">
      <c r="P2150" s="111"/>
      <c r="Q2150" s="111"/>
      <c r="R2150" s="111"/>
      <c r="S2150" s="111"/>
    </row>
    <row r="2151" spans="16:19" x14ac:dyDescent="0.25">
      <c r="P2151" s="111"/>
      <c r="Q2151" s="111"/>
      <c r="R2151" s="111"/>
      <c r="S2151" s="111"/>
    </row>
    <row r="2152" spans="16:19" x14ac:dyDescent="0.25">
      <c r="P2152" s="111"/>
      <c r="Q2152" s="111"/>
      <c r="R2152" s="111"/>
      <c r="S2152" s="111"/>
    </row>
    <row r="2153" spans="16:19" x14ac:dyDescent="0.25">
      <c r="P2153" s="111"/>
      <c r="Q2153" s="111"/>
      <c r="R2153" s="111"/>
      <c r="S2153" s="111"/>
    </row>
    <row r="2154" spans="16:19" x14ac:dyDescent="0.25">
      <c r="P2154" s="111"/>
      <c r="Q2154" s="111"/>
      <c r="R2154" s="111"/>
      <c r="S2154" s="111"/>
    </row>
    <row r="2155" spans="16:19" x14ac:dyDescent="0.25">
      <c r="P2155" s="111"/>
      <c r="Q2155" s="111"/>
      <c r="R2155" s="111"/>
      <c r="S2155" s="111"/>
    </row>
    <row r="2156" spans="16:19" x14ac:dyDescent="0.25">
      <c r="P2156" s="111"/>
      <c r="Q2156" s="111"/>
      <c r="R2156" s="111"/>
      <c r="S2156" s="111"/>
    </row>
    <row r="2157" spans="16:19" x14ac:dyDescent="0.25">
      <c r="P2157" s="111"/>
      <c r="Q2157" s="111"/>
      <c r="R2157" s="111"/>
      <c r="S2157" s="111"/>
    </row>
    <row r="2158" spans="16:19" x14ac:dyDescent="0.25">
      <c r="P2158" s="111"/>
      <c r="Q2158" s="111"/>
      <c r="R2158" s="111"/>
      <c r="S2158" s="111"/>
    </row>
    <row r="2159" spans="16:19" x14ac:dyDescent="0.25">
      <c r="P2159" s="111"/>
      <c r="Q2159" s="111"/>
      <c r="R2159" s="111"/>
      <c r="S2159" s="111"/>
    </row>
    <row r="2160" spans="16:19" x14ac:dyDescent="0.25">
      <c r="P2160" s="111"/>
      <c r="Q2160" s="111"/>
      <c r="R2160" s="111"/>
      <c r="S2160" s="111"/>
    </row>
    <row r="2161" spans="16:19" x14ac:dyDescent="0.25">
      <c r="P2161" s="111"/>
      <c r="Q2161" s="111"/>
      <c r="R2161" s="111"/>
      <c r="S2161" s="111"/>
    </row>
    <row r="2162" spans="16:19" x14ac:dyDescent="0.25">
      <c r="P2162" s="111"/>
      <c r="Q2162" s="111"/>
      <c r="R2162" s="111"/>
      <c r="S2162" s="111"/>
    </row>
    <row r="2163" spans="16:19" x14ac:dyDescent="0.25">
      <c r="P2163" s="111"/>
      <c r="Q2163" s="111"/>
      <c r="R2163" s="111"/>
      <c r="S2163" s="111"/>
    </row>
    <row r="2164" spans="16:19" x14ac:dyDescent="0.25">
      <c r="P2164" s="111"/>
      <c r="Q2164" s="111"/>
      <c r="R2164" s="111"/>
      <c r="S2164" s="111"/>
    </row>
    <row r="2165" spans="16:19" x14ac:dyDescent="0.25">
      <c r="P2165" s="111"/>
      <c r="Q2165" s="111"/>
      <c r="R2165" s="111"/>
      <c r="S2165" s="111"/>
    </row>
    <row r="2166" spans="16:19" x14ac:dyDescent="0.25">
      <c r="P2166" s="111"/>
      <c r="Q2166" s="111"/>
      <c r="R2166" s="111"/>
      <c r="S2166" s="111"/>
    </row>
    <row r="2167" spans="16:19" x14ac:dyDescent="0.25">
      <c r="P2167" s="111"/>
      <c r="Q2167" s="111"/>
      <c r="R2167" s="111"/>
      <c r="S2167" s="111"/>
    </row>
    <row r="2168" spans="16:19" x14ac:dyDescent="0.25">
      <c r="P2168" s="111"/>
      <c r="Q2168" s="111"/>
      <c r="R2168" s="111"/>
      <c r="S2168" s="111"/>
    </row>
    <row r="2169" spans="16:19" x14ac:dyDescent="0.25">
      <c r="P2169" s="111"/>
      <c r="Q2169" s="111"/>
      <c r="R2169" s="111"/>
      <c r="S2169" s="111"/>
    </row>
    <row r="2170" spans="16:19" x14ac:dyDescent="0.25">
      <c r="P2170" s="111"/>
      <c r="Q2170" s="111"/>
      <c r="R2170" s="111"/>
      <c r="S2170" s="111"/>
    </row>
    <row r="2171" spans="16:19" x14ac:dyDescent="0.25">
      <c r="P2171" s="111"/>
      <c r="Q2171" s="111"/>
      <c r="R2171" s="111"/>
      <c r="S2171" s="111"/>
    </row>
    <row r="2172" spans="16:19" x14ac:dyDescent="0.25">
      <c r="P2172" s="111"/>
      <c r="Q2172" s="111"/>
      <c r="R2172" s="111"/>
      <c r="S2172" s="111"/>
    </row>
    <row r="2173" spans="16:19" x14ac:dyDescent="0.25">
      <c r="P2173" s="111"/>
      <c r="Q2173" s="111"/>
      <c r="R2173" s="111"/>
      <c r="S2173" s="111"/>
    </row>
    <row r="2174" spans="16:19" x14ac:dyDescent="0.25">
      <c r="P2174" s="111"/>
      <c r="Q2174" s="111"/>
      <c r="R2174" s="111"/>
      <c r="S2174" s="111"/>
    </row>
    <row r="2175" spans="16:19" x14ac:dyDescent="0.25">
      <c r="P2175" s="111"/>
      <c r="Q2175" s="111"/>
      <c r="R2175" s="111"/>
      <c r="S2175" s="111"/>
    </row>
    <row r="2176" spans="16:19" x14ac:dyDescent="0.25">
      <c r="P2176" s="111"/>
      <c r="Q2176" s="111"/>
      <c r="R2176" s="111"/>
      <c r="S2176" s="111"/>
    </row>
    <row r="2177" spans="16:19" x14ac:dyDescent="0.25">
      <c r="P2177" s="111"/>
      <c r="Q2177" s="111"/>
      <c r="R2177" s="111"/>
      <c r="S2177" s="111"/>
    </row>
    <row r="2178" spans="16:19" x14ac:dyDescent="0.25">
      <c r="P2178" s="111"/>
      <c r="Q2178" s="111"/>
      <c r="R2178" s="111"/>
      <c r="S2178" s="111"/>
    </row>
    <row r="2179" spans="16:19" x14ac:dyDescent="0.25">
      <c r="P2179" s="111"/>
      <c r="Q2179" s="111"/>
      <c r="R2179" s="111"/>
      <c r="S2179" s="111"/>
    </row>
    <row r="2180" spans="16:19" x14ac:dyDescent="0.25">
      <c r="P2180" s="111"/>
      <c r="Q2180" s="111"/>
      <c r="R2180" s="111"/>
      <c r="S2180" s="111"/>
    </row>
    <row r="2181" spans="16:19" x14ac:dyDescent="0.25">
      <c r="P2181" s="111"/>
      <c r="Q2181" s="111"/>
      <c r="R2181" s="111"/>
      <c r="S2181" s="111"/>
    </row>
    <row r="2182" spans="16:19" x14ac:dyDescent="0.25">
      <c r="P2182" s="111"/>
      <c r="Q2182" s="111"/>
      <c r="R2182" s="111"/>
      <c r="S2182" s="111"/>
    </row>
    <row r="2183" spans="16:19" x14ac:dyDescent="0.25">
      <c r="P2183" s="111"/>
      <c r="Q2183" s="111"/>
      <c r="R2183" s="111"/>
      <c r="S2183" s="111"/>
    </row>
    <row r="2184" spans="16:19" x14ac:dyDescent="0.25">
      <c r="P2184" s="111"/>
      <c r="Q2184" s="111"/>
      <c r="R2184" s="111"/>
      <c r="S2184" s="111"/>
    </row>
    <row r="2185" spans="16:19" x14ac:dyDescent="0.25">
      <c r="P2185" s="111"/>
      <c r="Q2185" s="111"/>
      <c r="R2185" s="111"/>
      <c r="S2185" s="111"/>
    </row>
    <row r="2186" spans="16:19" x14ac:dyDescent="0.25">
      <c r="P2186" s="111"/>
      <c r="Q2186" s="111"/>
      <c r="R2186" s="111"/>
      <c r="S2186" s="111"/>
    </row>
    <row r="2187" spans="16:19" x14ac:dyDescent="0.25">
      <c r="P2187" s="111"/>
      <c r="Q2187" s="111"/>
      <c r="R2187" s="111"/>
      <c r="S2187" s="111"/>
    </row>
    <row r="2188" spans="16:19" x14ac:dyDescent="0.25">
      <c r="P2188" s="111"/>
      <c r="Q2188" s="111"/>
      <c r="R2188" s="111"/>
      <c r="S2188" s="111"/>
    </row>
    <row r="2189" spans="16:19" x14ac:dyDescent="0.25">
      <c r="P2189" s="111"/>
      <c r="Q2189" s="111"/>
      <c r="R2189" s="111"/>
      <c r="S2189" s="111"/>
    </row>
    <row r="2190" spans="16:19" x14ac:dyDescent="0.25">
      <c r="P2190" s="111"/>
      <c r="Q2190" s="111"/>
      <c r="R2190" s="111"/>
      <c r="S2190" s="111"/>
    </row>
    <row r="2191" spans="16:19" x14ac:dyDescent="0.25">
      <c r="P2191" s="111"/>
      <c r="Q2191" s="111"/>
      <c r="R2191" s="111"/>
      <c r="S2191" s="111"/>
    </row>
    <row r="2192" spans="16:19" x14ac:dyDescent="0.25">
      <c r="P2192" s="111"/>
      <c r="Q2192" s="111"/>
      <c r="R2192" s="111"/>
      <c r="S2192" s="111"/>
    </row>
    <row r="2193" spans="16:19" x14ac:dyDescent="0.25">
      <c r="P2193" s="111"/>
      <c r="Q2193" s="111"/>
      <c r="R2193" s="111"/>
      <c r="S2193" s="111"/>
    </row>
    <row r="2194" spans="16:19" x14ac:dyDescent="0.25">
      <c r="P2194" s="111"/>
      <c r="Q2194" s="111"/>
      <c r="R2194" s="111"/>
      <c r="S2194" s="111"/>
    </row>
    <row r="2195" spans="16:19" x14ac:dyDescent="0.25">
      <c r="P2195" s="111"/>
      <c r="Q2195" s="111"/>
      <c r="R2195" s="111"/>
      <c r="S2195" s="111"/>
    </row>
    <row r="2196" spans="16:19" x14ac:dyDescent="0.25">
      <c r="P2196" s="111"/>
      <c r="Q2196" s="111"/>
      <c r="R2196" s="111"/>
      <c r="S2196" s="111"/>
    </row>
    <row r="2197" spans="16:19" x14ac:dyDescent="0.25">
      <c r="P2197" s="111"/>
      <c r="Q2197" s="111"/>
      <c r="R2197" s="111"/>
      <c r="S2197" s="111"/>
    </row>
    <row r="2198" spans="16:19" x14ac:dyDescent="0.25">
      <c r="P2198" s="111"/>
      <c r="Q2198" s="111"/>
      <c r="R2198" s="111"/>
      <c r="S2198" s="111"/>
    </row>
    <row r="2199" spans="16:19" x14ac:dyDescent="0.25">
      <c r="P2199" s="111"/>
      <c r="Q2199" s="111"/>
      <c r="R2199" s="111"/>
      <c r="S2199" s="111"/>
    </row>
    <row r="2200" spans="16:19" x14ac:dyDescent="0.25">
      <c r="P2200" s="111"/>
      <c r="Q2200" s="111"/>
      <c r="R2200" s="111"/>
      <c r="S2200" s="111"/>
    </row>
    <row r="2201" spans="16:19" x14ac:dyDescent="0.25">
      <c r="P2201" s="111"/>
      <c r="Q2201" s="111"/>
      <c r="R2201" s="111"/>
      <c r="S2201" s="111"/>
    </row>
    <row r="2202" spans="16:19" x14ac:dyDescent="0.25">
      <c r="P2202" s="111"/>
      <c r="Q2202" s="111"/>
      <c r="R2202" s="111"/>
      <c r="S2202" s="111"/>
    </row>
    <row r="2203" spans="16:19" x14ac:dyDescent="0.25">
      <c r="P2203" s="111"/>
      <c r="Q2203" s="111"/>
      <c r="R2203" s="111"/>
      <c r="S2203" s="111"/>
    </row>
    <row r="2204" spans="16:19" x14ac:dyDescent="0.25">
      <c r="P2204" s="111"/>
      <c r="Q2204" s="111"/>
      <c r="R2204" s="111"/>
      <c r="S2204" s="111"/>
    </row>
    <row r="2205" spans="16:19" x14ac:dyDescent="0.25">
      <c r="P2205" s="111"/>
      <c r="Q2205" s="111"/>
      <c r="R2205" s="111"/>
      <c r="S2205" s="111"/>
    </row>
    <row r="2206" spans="16:19" x14ac:dyDescent="0.25">
      <c r="P2206" s="111"/>
      <c r="Q2206" s="111"/>
      <c r="R2206" s="111"/>
      <c r="S2206" s="111"/>
    </row>
    <row r="2207" spans="16:19" x14ac:dyDescent="0.25">
      <c r="P2207" s="111"/>
      <c r="Q2207" s="111"/>
      <c r="R2207" s="111"/>
      <c r="S2207" s="111"/>
    </row>
    <row r="2208" spans="16:19" x14ac:dyDescent="0.25">
      <c r="P2208" s="111"/>
      <c r="Q2208" s="111"/>
      <c r="R2208" s="111"/>
      <c r="S2208" s="111"/>
    </row>
    <row r="2209" spans="16:19" x14ac:dyDescent="0.25">
      <c r="P2209" s="111"/>
      <c r="Q2209" s="111"/>
      <c r="R2209" s="111"/>
      <c r="S2209" s="111"/>
    </row>
    <row r="2210" spans="16:19" x14ac:dyDescent="0.25">
      <c r="P2210" s="111"/>
      <c r="Q2210" s="111"/>
      <c r="R2210" s="111"/>
      <c r="S2210" s="111"/>
    </row>
    <row r="2211" spans="16:19" x14ac:dyDescent="0.25">
      <c r="P2211" s="111"/>
      <c r="Q2211" s="111"/>
      <c r="R2211" s="111"/>
      <c r="S2211" s="111"/>
    </row>
    <row r="2212" spans="16:19" x14ac:dyDescent="0.25">
      <c r="P2212" s="111"/>
      <c r="Q2212" s="111"/>
      <c r="R2212" s="111"/>
      <c r="S2212" s="111"/>
    </row>
    <row r="2213" spans="16:19" x14ac:dyDescent="0.25">
      <c r="P2213" s="111"/>
      <c r="Q2213" s="111"/>
      <c r="R2213" s="111"/>
      <c r="S2213" s="111"/>
    </row>
    <row r="2214" spans="16:19" x14ac:dyDescent="0.25">
      <c r="P2214" s="111"/>
      <c r="Q2214" s="111"/>
      <c r="R2214" s="111"/>
      <c r="S2214" s="111"/>
    </row>
    <row r="2215" spans="16:19" x14ac:dyDescent="0.25">
      <c r="P2215" s="111"/>
      <c r="Q2215" s="111"/>
      <c r="R2215" s="111"/>
      <c r="S2215" s="111"/>
    </row>
    <row r="2216" spans="16:19" x14ac:dyDescent="0.25">
      <c r="P2216" s="111"/>
      <c r="Q2216" s="111"/>
      <c r="R2216" s="111"/>
      <c r="S2216" s="111"/>
    </row>
    <row r="2217" spans="16:19" x14ac:dyDescent="0.25">
      <c r="P2217" s="111"/>
      <c r="Q2217" s="111"/>
      <c r="R2217" s="111"/>
      <c r="S2217" s="111"/>
    </row>
    <row r="2218" spans="16:19" x14ac:dyDescent="0.25">
      <c r="P2218" s="111"/>
      <c r="Q2218" s="111"/>
      <c r="R2218" s="111"/>
      <c r="S2218" s="111"/>
    </row>
    <row r="2219" spans="16:19" x14ac:dyDescent="0.25">
      <c r="P2219" s="111"/>
      <c r="Q2219" s="111"/>
      <c r="R2219" s="111"/>
      <c r="S2219" s="111"/>
    </row>
    <row r="2220" spans="16:19" x14ac:dyDescent="0.25">
      <c r="P2220" s="111"/>
      <c r="Q2220" s="111"/>
      <c r="R2220" s="111"/>
      <c r="S2220" s="111"/>
    </row>
    <row r="2221" spans="16:19" x14ac:dyDescent="0.25">
      <c r="P2221" s="111"/>
      <c r="Q2221" s="111"/>
      <c r="R2221" s="111"/>
      <c r="S2221" s="111"/>
    </row>
    <row r="2222" spans="16:19" x14ac:dyDescent="0.25">
      <c r="P2222" s="111"/>
      <c r="Q2222" s="111"/>
      <c r="R2222" s="111"/>
      <c r="S2222" s="111"/>
    </row>
    <row r="2223" spans="16:19" x14ac:dyDescent="0.25">
      <c r="P2223" s="111"/>
      <c r="Q2223" s="111"/>
      <c r="R2223" s="111"/>
      <c r="S2223" s="111"/>
    </row>
    <row r="2224" spans="16:19" x14ac:dyDescent="0.25">
      <c r="P2224" s="111"/>
      <c r="Q2224" s="111"/>
      <c r="R2224" s="111"/>
      <c r="S2224" s="111"/>
    </row>
    <row r="2225" spans="16:19" x14ac:dyDescent="0.25">
      <c r="P2225" s="111"/>
      <c r="Q2225" s="111"/>
      <c r="R2225" s="111"/>
      <c r="S2225" s="111"/>
    </row>
    <row r="2226" spans="16:19" x14ac:dyDescent="0.25">
      <c r="P2226" s="111"/>
      <c r="Q2226" s="111"/>
      <c r="R2226" s="111"/>
      <c r="S2226" s="111"/>
    </row>
    <row r="2227" spans="16:19" x14ac:dyDescent="0.25">
      <c r="P2227" s="111"/>
      <c r="Q2227" s="111"/>
      <c r="R2227" s="111"/>
      <c r="S2227" s="111"/>
    </row>
    <row r="2228" spans="16:19" x14ac:dyDescent="0.25">
      <c r="P2228" s="111"/>
      <c r="Q2228" s="111"/>
      <c r="R2228" s="111"/>
      <c r="S2228" s="111"/>
    </row>
    <row r="2229" spans="16:19" x14ac:dyDescent="0.25">
      <c r="P2229" s="111"/>
      <c r="Q2229" s="111"/>
      <c r="R2229" s="111"/>
      <c r="S2229" s="111"/>
    </row>
    <row r="2230" spans="16:19" x14ac:dyDescent="0.25">
      <c r="P2230" s="111"/>
      <c r="Q2230" s="111"/>
      <c r="R2230" s="111"/>
      <c r="S2230" s="111"/>
    </row>
    <row r="2231" spans="16:19" x14ac:dyDescent="0.25">
      <c r="P2231" s="111"/>
      <c r="Q2231" s="111"/>
      <c r="R2231" s="111"/>
      <c r="S2231" s="111"/>
    </row>
    <row r="2232" spans="16:19" x14ac:dyDescent="0.25">
      <c r="P2232" s="111"/>
      <c r="Q2232" s="111"/>
      <c r="R2232" s="111"/>
      <c r="S2232" s="111"/>
    </row>
    <row r="2233" spans="16:19" x14ac:dyDescent="0.25">
      <c r="P2233" s="111"/>
      <c r="Q2233" s="111"/>
      <c r="R2233" s="111"/>
      <c r="S2233" s="111"/>
    </row>
    <row r="2234" spans="16:19" x14ac:dyDescent="0.25">
      <c r="P2234" s="111"/>
      <c r="Q2234" s="111"/>
      <c r="R2234" s="111"/>
      <c r="S2234" s="111"/>
    </row>
    <row r="2235" spans="16:19" x14ac:dyDescent="0.25">
      <c r="P2235" s="111"/>
      <c r="Q2235" s="111"/>
      <c r="R2235" s="111"/>
      <c r="S2235" s="111"/>
    </row>
    <row r="2236" spans="16:19" x14ac:dyDescent="0.25">
      <c r="P2236" s="111"/>
      <c r="Q2236" s="111"/>
      <c r="R2236" s="111"/>
      <c r="S2236" s="111"/>
    </row>
    <row r="2237" spans="16:19" x14ac:dyDescent="0.25">
      <c r="P2237" s="111"/>
      <c r="Q2237" s="111"/>
      <c r="R2237" s="111"/>
      <c r="S2237" s="111"/>
    </row>
    <row r="2238" spans="16:19" x14ac:dyDescent="0.25">
      <c r="P2238" s="111"/>
      <c r="Q2238" s="111"/>
      <c r="R2238" s="111"/>
      <c r="S2238" s="111"/>
    </row>
    <row r="2239" spans="16:19" x14ac:dyDescent="0.25">
      <c r="P2239" s="111"/>
      <c r="Q2239" s="111"/>
      <c r="R2239" s="111"/>
      <c r="S2239" s="111"/>
    </row>
    <row r="2240" spans="16:19" x14ac:dyDescent="0.25">
      <c r="P2240" s="111"/>
      <c r="Q2240" s="111"/>
      <c r="R2240" s="111"/>
      <c r="S2240" s="111"/>
    </row>
    <row r="2241" spans="16:19" x14ac:dyDescent="0.25">
      <c r="P2241" s="111"/>
      <c r="Q2241" s="111"/>
      <c r="R2241" s="111"/>
      <c r="S2241" s="111"/>
    </row>
    <row r="2242" spans="16:19" x14ac:dyDescent="0.25">
      <c r="P2242" s="111"/>
      <c r="Q2242" s="111"/>
      <c r="R2242" s="111"/>
      <c r="S2242" s="111"/>
    </row>
    <row r="2243" spans="16:19" x14ac:dyDescent="0.25">
      <c r="P2243" s="111"/>
      <c r="Q2243" s="111"/>
      <c r="R2243" s="111"/>
      <c r="S2243" s="111"/>
    </row>
    <row r="2244" spans="16:19" x14ac:dyDescent="0.25">
      <c r="P2244" s="111"/>
      <c r="Q2244" s="111"/>
      <c r="R2244" s="111"/>
      <c r="S2244" s="111"/>
    </row>
    <row r="2245" spans="16:19" x14ac:dyDescent="0.25">
      <c r="P2245" s="111"/>
      <c r="Q2245" s="111"/>
      <c r="R2245" s="111"/>
      <c r="S2245" s="111"/>
    </row>
    <row r="2246" spans="16:19" x14ac:dyDescent="0.25">
      <c r="P2246" s="111"/>
      <c r="Q2246" s="111"/>
      <c r="R2246" s="111"/>
      <c r="S2246" s="111"/>
    </row>
    <row r="2247" spans="16:19" x14ac:dyDescent="0.25">
      <c r="P2247" s="111"/>
      <c r="Q2247" s="111"/>
      <c r="R2247" s="111"/>
      <c r="S2247" s="111"/>
    </row>
    <row r="2248" spans="16:19" x14ac:dyDescent="0.25">
      <c r="P2248" s="111"/>
      <c r="Q2248" s="111"/>
      <c r="R2248" s="111"/>
      <c r="S2248" s="111"/>
    </row>
    <row r="2249" spans="16:19" x14ac:dyDescent="0.25">
      <c r="P2249" s="111"/>
      <c r="Q2249" s="111"/>
      <c r="R2249" s="111"/>
      <c r="S2249" s="111"/>
    </row>
    <row r="2250" spans="16:19" x14ac:dyDescent="0.25">
      <c r="P2250" s="111"/>
      <c r="Q2250" s="111"/>
      <c r="R2250" s="111"/>
      <c r="S2250" s="111"/>
    </row>
    <row r="2251" spans="16:19" x14ac:dyDescent="0.25">
      <c r="P2251" s="111"/>
      <c r="Q2251" s="111"/>
      <c r="R2251" s="111"/>
      <c r="S2251" s="111"/>
    </row>
    <row r="2252" spans="16:19" x14ac:dyDescent="0.25">
      <c r="P2252" s="111"/>
      <c r="Q2252" s="111"/>
      <c r="R2252" s="111"/>
      <c r="S2252" s="111"/>
    </row>
    <row r="2253" spans="16:19" x14ac:dyDescent="0.25">
      <c r="P2253" s="111"/>
      <c r="Q2253" s="111"/>
      <c r="R2253" s="111"/>
      <c r="S2253" s="111"/>
    </row>
    <row r="2254" spans="16:19" x14ac:dyDescent="0.25">
      <c r="P2254" s="111"/>
      <c r="Q2254" s="111"/>
      <c r="R2254" s="111"/>
      <c r="S2254" s="111"/>
    </row>
    <row r="2255" spans="16:19" x14ac:dyDescent="0.25">
      <c r="P2255" s="111"/>
      <c r="Q2255" s="111"/>
      <c r="R2255" s="111"/>
      <c r="S2255" s="111"/>
    </row>
    <row r="2256" spans="16:19" x14ac:dyDescent="0.25">
      <c r="P2256" s="111"/>
      <c r="Q2256" s="111"/>
      <c r="R2256" s="111"/>
      <c r="S2256" s="111"/>
    </row>
    <row r="2257" spans="16:19" x14ac:dyDescent="0.25">
      <c r="P2257" s="111"/>
      <c r="Q2257" s="111"/>
      <c r="R2257" s="111"/>
      <c r="S2257" s="111"/>
    </row>
    <row r="2258" spans="16:19" x14ac:dyDescent="0.25">
      <c r="P2258" s="111"/>
      <c r="Q2258" s="111"/>
      <c r="R2258" s="111"/>
      <c r="S2258" s="111"/>
    </row>
    <row r="2259" spans="16:19" x14ac:dyDescent="0.25">
      <c r="P2259" s="111"/>
      <c r="Q2259" s="111"/>
      <c r="R2259" s="111"/>
      <c r="S2259" s="111"/>
    </row>
    <row r="2260" spans="16:19" x14ac:dyDescent="0.25">
      <c r="P2260" s="111"/>
      <c r="Q2260" s="111"/>
      <c r="R2260" s="111"/>
      <c r="S2260" s="111"/>
    </row>
    <row r="2261" spans="16:19" x14ac:dyDescent="0.25">
      <c r="P2261" s="111"/>
      <c r="Q2261" s="111"/>
      <c r="R2261" s="111"/>
      <c r="S2261" s="111"/>
    </row>
    <row r="2262" spans="16:19" x14ac:dyDescent="0.25">
      <c r="P2262" s="111"/>
      <c r="Q2262" s="111"/>
      <c r="R2262" s="111"/>
      <c r="S2262" s="111"/>
    </row>
    <row r="2263" spans="16:19" x14ac:dyDescent="0.25">
      <c r="P2263" s="111"/>
      <c r="Q2263" s="111"/>
      <c r="R2263" s="111"/>
      <c r="S2263" s="111"/>
    </row>
    <row r="2264" spans="16:19" x14ac:dyDescent="0.25">
      <c r="P2264" s="111"/>
      <c r="Q2264" s="111"/>
      <c r="R2264" s="111"/>
      <c r="S2264" s="111"/>
    </row>
    <row r="2265" spans="16:19" x14ac:dyDescent="0.25">
      <c r="P2265" s="111"/>
      <c r="Q2265" s="111"/>
      <c r="R2265" s="111"/>
      <c r="S2265" s="111"/>
    </row>
    <row r="2266" spans="16:19" x14ac:dyDescent="0.25">
      <c r="P2266" s="111"/>
      <c r="Q2266" s="111"/>
      <c r="R2266" s="111"/>
      <c r="S2266" s="111"/>
    </row>
    <row r="2267" spans="16:19" x14ac:dyDescent="0.25">
      <c r="P2267" s="111"/>
      <c r="Q2267" s="111"/>
      <c r="R2267" s="111"/>
      <c r="S2267" s="111"/>
    </row>
    <row r="2268" spans="16:19" x14ac:dyDescent="0.25">
      <c r="P2268" s="111"/>
      <c r="Q2268" s="111"/>
      <c r="R2268" s="111"/>
      <c r="S2268" s="111"/>
    </row>
    <row r="2269" spans="16:19" x14ac:dyDescent="0.25">
      <c r="P2269" s="111"/>
      <c r="Q2269" s="111"/>
      <c r="R2269" s="111"/>
      <c r="S2269" s="111"/>
    </row>
    <row r="2270" spans="16:19" x14ac:dyDescent="0.25">
      <c r="P2270" s="111"/>
      <c r="Q2270" s="111"/>
      <c r="R2270" s="111"/>
      <c r="S2270" s="111"/>
    </row>
    <row r="2271" spans="16:19" x14ac:dyDescent="0.25">
      <c r="P2271" s="111"/>
      <c r="Q2271" s="111"/>
      <c r="R2271" s="111"/>
      <c r="S2271" s="111"/>
    </row>
    <row r="2272" spans="16:19" x14ac:dyDescent="0.25">
      <c r="P2272" s="111"/>
      <c r="Q2272" s="111"/>
      <c r="R2272" s="111"/>
      <c r="S2272" s="111"/>
    </row>
    <row r="2273" spans="16:19" x14ac:dyDescent="0.25">
      <c r="P2273" s="111"/>
      <c r="Q2273" s="111"/>
      <c r="R2273" s="111"/>
      <c r="S2273" s="111"/>
    </row>
    <row r="2274" spans="16:19" x14ac:dyDescent="0.25">
      <c r="P2274" s="111"/>
      <c r="Q2274" s="111"/>
      <c r="R2274" s="111"/>
      <c r="S2274" s="111"/>
    </row>
    <row r="2275" spans="16:19" x14ac:dyDescent="0.25">
      <c r="P2275" s="111"/>
      <c r="Q2275" s="111"/>
      <c r="R2275" s="111"/>
      <c r="S2275" s="111"/>
    </row>
    <row r="2276" spans="16:19" x14ac:dyDescent="0.25">
      <c r="P2276" s="111"/>
      <c r="Q2276" s="111"/>
      <c r="R2276" s="111"/>
      <c r="S2276" s="111"/>
    </row>
    <row r="2277" spans="16:19" x14ac:dyDescent="0.25">
      <c r="P2277" s="111"/>
      <c r="Q2277" s="111"/>
      <c r="R2277" s="111"/>
      <c r="S2277" s="111"/>
    </row>
    <row r="2278" spans="16:19" x14ac:dyDescent="0.25">
      <c r="P2278" s="111"/>
      <c r="Q2278" s="111"/>
      <c r="R2278" s="111"/>
      <c r="S2278" s="111"/>
    </row>
    <row r="2279" spans="16:19" x14ac:dyDescent="0.25">
      <c r="P2279" s="111"/>
      <c r="Q2279" s="111"/>
      <c r="R2279" s="111"/>
      <c r="S2279" s="111"/>
    </row>
  </sheetData>
  <mergeCells count="497">
    <mergeCell ref="A130:B138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W122:W125"/>
    <mergeCell ref="X122:X125"/>
    <mergeCell ref="Y122:Y125"/>
    <mergeCell ref="C126:G126"/>
    <mergeCell ref="B127:G127"/>
    <mergeCell ref="A128:G128"/>
    <mergeCell ref="W117:W121"/>
    <mergeCell ref="X117:X121"/>
    <mergeCell ref="Y117:Y121"/>
    <mergeCell ref="A122:A125"/>
    <mergeCell ref="B122:B125"/>
    <mergeCell ref="C122:C125"/>
    <mergeCell ref="D122:D125"/>
    <mergeCell ref="E122:E125"/>
    <mergeCell ref="F122:F125"/>
    <mergeCell ref="V122:V125"/>
    <mergeCell ref="A107:A108"/>
    <mergeCell ref="B107:B108"/>
    <mergeCell ref="C107:C108"/>
    <mergeCell ref="D107:D108"/>
    <mergeCell ref="E107:E108"/>
    <mergeCell ref="C115:G115"/>
    <mergeCell ref="C116:Y116"/>
    <mergeCell ref="A117:A121"/>
    <mergeCell ref="B117:B121"/>
    <mergeCell ref="C117:C121"/>
    <mergeCell ref="D117:D121"/>
    <mergeCell ref="E117:E121"/>
    <mergeCell ref="F117:F121"/>
    <mergeCell ref="V117:V121"/>
    <mergeCell ref="C110:Y110"/>
    <mergeCell ref="A111:A114"/>
    <mergeCell ref="B111:B114"/>
    <mergeCell ref="C111:C114"/>
    <mergeCell ref="D111:D114"/>
    <mergeCell ref="E111:E114"/>
    <mergeCell ref="F111:F114"/>
    <mergeCell ref="V111:V114"/>
    <mergeCell ref="W111:W114"/>
    <mergeCell ref="X111:X114"/>
    <mergeCell ref="Y111:Y114"/>
    <mergeCell ref="X103:X104"/>
    <mergeCell ref="F107:F108"/>
    <mergeCell ref="V107:V108"/>
    <mergeCell ref="W107:W108"/>
    <mergeCell ref="X107:X108"/>
    <mergeCell ref="Y99:Y100"/>
    <mergeCell ref="Y107:Y108"/>
    <mergeCell ref="C109:G109"/>
    <mergeCell ref="F105:F106"/>
    <mergeCell ref="V105:V106"/>
    <mergeCell ref="W105:W106"/>
    <mergeCell ref="X105:X106"/>
    <mergeCell ref="Y105:Y106"/>
    <mergeCell ref="A101:A102"/>
    <mergeCell ref="B101:B102"/>
    <mergeCell ref="C101:C102"/>
    <mergeCell ref="D101:D102"/>
    <mergeCell ref="E101:E102"/>
    <mergeCell ref="Y103:Y104"/>
    <mergeCell ref="A105:A106"/>
    <mergeCell ref="B105:B106"/>
    <mergeCell ref="C105:C106"/>
    <mergeCell ref="D105:D106"/>
    <mergeCell ref="E105:E106"/>
    <mergeCell ref="F101:F102"/>
    <mergeCell ref="V101:V102"/>
    <mergeCell ref="W101:W102"/>
    <mergeCell ref="X101:X102"/>
    <mergeCell ref="Y101:Y102"/>
    <mergeCell ref="A103:A104"/>
    <mergeCell ref="B103:B104"/>
    <mergeCell ref="C103:C104"/>
    <mergeCell ref="D103:D104"/>
    <mergeCell ref="E103:E104"/>
    <mergeCell ref="F103:F104"/>
    <mergeCell ref="V103:V104"/>
    <mergeCell ref="W103:W104"/>
    <mergeCell ref="A99:A100"/>
    <mergeCell ref="B99:B100"/>
    <mergeCell ref="C99:C100"/>
    <mergeCell ref="D99:D100"/>
    <mergeCell ref="E99:E100"/>
    <mergeCell ref="F99:F100"/>
    <mergeCell ref="V99:V100"/>
    <mergeCell ref="W99:W100"/>
    <mergeCell ref="X99:X100"/>
    <mergeCell ref="Y93:Y94"/>
    <mergeCell ref="A95:A98"/>
    <mergeCell ref="B95:B98"/>
    <mergeCell ref="C95:C98"/>
    <mergeCell ref="D95:D98"/>
    <mergeCell ref="E95:E98"/>
    <mergeCell ref="F95:F98"/>
    <mergeCell ref="V95:V98"/>
    <mergeCell ref="W95:W98"/>
    <mergeCell ref="X95:X98"/>
    <mergeCell ref="Y95:Y98"/>
    <mergeCell ref="A93:A94"/>
    <mergeCell ref="B93:B94"/>
    <mergeCell ref="C93:C94"/>
    <mergeCell ref="D93:D94"/>
    <mergeCell ref="E93:E94"/>
    <mergeCell ref="F93:F94"/>
    <mergeCell ref="V93:V94"/>
    <mergeCell ref="W93:W94"/>
    <mergeCell ref="X93:X94"/>
    <mergeCell ref="Y89:Y90"/>
    <mergeCell ref="A91:A92"/>
    <mergeCell ref="B91:B92"/>
    <mergeCell ref="C91:C92"/>
    <mergeCell ref="D91:D92"/>
    <mergeCell ref="E91:E92"/>
    <mergeCell ref="F91:F92"/>
    <mergeCell ref="V91:V92"/>
    <mergeCell ref="W91:W92"/>
    <mergeCell ref="X91:X92"/>
    <mergeCell ref="Y91:Y92"/>
    <mergeCell ref="A89:A90"/>
    <mergeCell ref="B89:B90"/>
    <mergeCell ref="C89:C90"/>
    <mergeCell ref="D89:D90"/>
    <mergeCell ref="E89:E90"/>
    <mergeCell ref="F89:F90"/>
    <mergeCell ref="V89:V90"/>
    <mergeCell ref="W89:W90"/>
    <mergeCell ref="X89:X90"/>
    <mergeCell ref="Y85:Y86"/>
    <mergeCell ref="A87:A88"/>
    <mergeCell ref="B87:B88"/>
    <mergeCell ref="C87:C88"/>
    <mergeCell ref="D87:D88"/>
    <mergeCell ref="E87:E88"/>
    <mergeCell ref="F87:F88"/>
    <mergeCell ref="V87:V88"/>
    <mergeCell ref="W87:W88"/>
    <mergeCell ref="X87:X88"/>
    <mergeCell ref="Y87:Y88"/>
    <mergeCell ref="A85:A86"/>
    <mergeCell ref="B85:B86"/>
    <mergeCell ref="C85:C86"/>
    <mergeCell ref="D85:D86"/>
    <mergeCell ref="E85:E86"/>
    <mergeCell ref="F85:F86"/>
    <mergeCell ref="V85:V86"/>
    <mergeCell ref="W85:W86"/>
    <mergeCell ref="X85:X86"/>
    <mergeCell ref="Y81:Y82"/>
    <mergeCell ref="A83:A84"/>
    <mergeCell ref="B83:B84"/>
    <mergeCell ref="C83:C84"/>
    <mergeCell ref="D83:D84"/>
    <mergeCell ref="E83:E84"/>
    <mergeCell ref="F83:F84"/>
    <mergeCell ref="V83:V84"/>
    <mergeCell ref="W83:W84"/>
    <mergeCell ref="X83:X84"/>
    <mergeCell ref="Y83:Y84"/>
    <mergeCell ref="A81:A82"/>
    <mergeCell ref="B81:B82"/>
    <mergeCell ref="C81:C82"/>
    <mergeCell ref="D81:D82"/>
    <mergeCell ref="E81:E82"/>
    <mergeCell ref="F81:F82"/>
    <mergeCell ref="V81:V82"/>
    <mergeCell ref="W81:W82"/>
    <mergeCell ref="X81:X82"/>
    <mergeCell ref="Y77:Y78"/>
    <mergeCell ref="A79:A80"/>
    <mergeCell ref="B79:B80"/>
    <mergeCell ref="C79:C80"/>
    <mergeCell ref="D79:D80"/>
    <mergeCell ref="E79:E80"/>
    <mergeCell ref="F79:F80"/>
    <mergeCell ref="V79:V80"/>
    <mergeCell ref="W79:W80"/>
    <mergeCell ref="X79:X80"/>
    <mergeCell ref="Y79:Y80"/>
    <mergeCell ref="A77:A78"/>
    <mergeCell ref="B77:B78"/>
    <mergeCell ref="C77:C78"/>
    <mergeCell ref="D77:D78"/>
    <mergeCell ref="E77:E78"/>
    <mergeCell ref="F77:F78"/>
    <mergeCell ref="V77:V78"/>
    <mergeCell ref="W77:W78"/>
    <mergeCell ref="X77:X78"/>
    <mergeCell ref="Y73:Y74"/>
    <mergeCell ref="A75:A76"/>
    <mergeCell ref="B75:B76"/>
    <mergeCell ref="C75:C76"/>
    <mergeCell ref="D75:D76"/>
    <mergeCell ref="E75:E76"/>
    <mergeCell ref="F75:F76"/>
    <mergeCell ref="V75:V76"/>
    <mergeCell ref="W75:W76"/>
    <mergeCell ref="X75:X76"/>
    <mergeCell ref="Y75:Y76"/>
    <mergeCell ref="A73:A74"/>
    <mergeCell ref="B73:B74"/>
    <mergeCell ref="C73:C74"/>
    <mergeCell ref="D73:D74"/>
    <mergeCell ref="E73:E74"/>
    <mergeCell ref="F73:F74"/>
    <mergeCell ref="V73:V74"/>
    <mergeCell ref="W73:W74"/>
    <mergeCell ref="X73:X74"/>
    <mergeCell ref="Y69:Y70"/>
    <mergeCell ref="A71:A72"/>
    <mergeCell ref="B71:B72"/>
    <mergeCell ref="C71:C72"/>
    <mergeCell ref="D71:D72"/>
    <mergeCell ref="E71:E72"/>
    <mergeCell ref="F71:F72"/>
    <mergeCell ref="V71:V72"/>
    <mergeCell ref="W71:W72"/>
    <mergeCell ref="X71:X72"/>
    <mergeCell ref="Y71:Y72"/>
    <mergeCell ref="A69:A70"/>
    <mergeCell ref="B69:B70"/>
    <mergeCell ref="C69:C70"/>
    <mergeCell ref="D69:D70"/>
    <mergeCell ref="E69:E70"/>
    <mergeCell ref="F69:F70"/>
    <mergeCell ref="V69:V70"/>
    <mergeCell ref="W69:W70"/>
    <mergeCell ref="X69:X70"/>
    <mergeCell ref="Y65:Y66"/>
    <mergeCell ref="A67:A68"/>
    <mergeCell ref="B67:B68"/>
    <mergeCell ref="C67:C68"/>
    <mergeCell ref="D67:D68"/>
    <mergeCell ref="E67:E68"/>
    <mergeCell ref="F67:F68"/>
    <mergeCell ref="V67:V68"/>
    <mergeCell ref="W67:W68"/>
    <mergeCell ref="X67:X68"/>
    <mergeCell ref="Y67:Y68"/>
    <mergeCell ref="A65:A66"/>
    <mergeCell ref="B65:B66"/>
    <mergeCell ref="C65:C66"/>
    <mergeCell ref="D65:D66"/>
    <mergeCell ref="E65:E66"/>
    <mergeCell ref="F65:F66"/>
    <mergeCell ref="V65:V66"/>
    <mergeCell ref="W65:W66"/>
    <mergeCell ref="X65:X66"/>
    <mergeCell ref="Y61:Y62"/>
    <mergeCell ref="A63:A64"/>
    <mergeCell ref="B63:B64"/>
    <mergeCell ref="C63:C64"/>
    <mergeCell ref="D63:D64"/>
    <mergeCell ref="E63:E64"/>
    <mergeCell ref="F63:F64"/>
    <mergeCell ref="V63:V64"/>
    <mergeCell ref="W63:W64"/>
    <mergeCell ref="X63:X64"/>
    <mergeCell ref="Y63:Y64"/>
    <mergeCell ref="A61:A62"/>
    <mergeCell ref="B61:B62"/>
    <mergeCell ref="C61:C62"/>
    <mergeCell ref="D61:D62"/>
    <mergeCell ref="E61:E62"/>
    <mergeCell ref="F61:F62"/>
    <mergeCell ref="V61:V62"/>
    <mergeCell ref="W61:W62"/>
    <mergeCell ref="X61:X62"/>
    <mergeCell ref="Y55:Y56"/>
    <mergeCell ref="C57:G57"/>
    <mergeCell ref="C58:Y58"/>
    <mergeCell ref="A59:A60"/>
    <mergeCell ref="B59:B60"/>
    <mergeCell ref="C59:C60"/>
    <mergeCell ref="D59:D60"/>
    <mergeCell ref="E59:E60"/>
    <mergeCell ref="F59:F60"/>
    <mergeCell ref="V59:V60"/>
    <mergeCell ref="W59:W60"/>
    <mergeCell ref="X59:X60"/>
    <mergeCell ref="Y59:Y60"/>
    <mergeCell ref="A55:A56"/>
    <mergeCell ref="B55:B56"/>
    <mergeCell ref="C55:C56"/>
    <mergeCell ref="D55:D56"/>
    <mergeCell ref="E55:E56"/>
    <mergeCell ref="F55:F56"/>
    <mergeCell ref="V55:V56"/>
    <mergeCell ref="W55:W56"/>
    <mergeCell ref="X55:X56"/>
    <mergeCell ref="Y51:Y52"/>
    <mergeCell ref="A53:A54"/>
    <mergeCell ref="B53:B54"/>
    <mergeCell ref="C53:C54"/>
    <mergeCell ref="D53:D54"/>
    <mergeCell ref="E53:E54"/>
    <mergeCell ref="F53:F54"/>
    <mergeCell ref="V53:V54"/>
    <mergeCell ref="W53:W54"/>
    <mergeCell ref="X53:X54"/>
    <mergeCell ref="Y53:Y54"/>
    <mergeCell ref="A51:A52"/>
    <mergeCell ref="B51:B52"/>
    <mergeCell ref="C51:C52"/>
    <mergeCell ref="D51:D52"/>
    <mergeCell ref="E51:E52"/>
    <mergeCell ref="F51:F52"/>
    <mergeCell ref="V51:V52"/>
    <mergeCell ref="W51:W52"/>
    <mergeCell ref="X51:X52"/>
    <mergeCell ref="A49:A50"/>
    <mergeCell ref="B49:B50"/>
    <mergeCell ref="C49:C50"/>
    <mergeCell ref="D49:D50"/>
    <mergeCell ref="E49:E50"/>
    <mergeCell ref="V49:V50"/>
    <mergeCell ref="W49:W50"/>
    <mergeCell ref="X49:X50"/>
    <mergeCell ref="Y49:Y50"/>
    <mergeCell ref="Y45:Y46"/>
    <mergeCell ref="A47:A48"/>
    <mergeCell ref="B47:B48"/>
    <mergeCell ref="C47:C48"/>
    <mergeCell ref="D47:D48"/>
    <mergeCell ref="E47:E48"/>
    <mergeCell ref="F47:F48"/>
    <mergeCell ref="V47:V48"/>
    <mergeCell ref="W47:W48"/>
    <mergeCell ref="X47:X48"/>
    <mergeCell ref="Y47:Y48"/>
    <mergeCell ref="A45:A46"/>
    <mergeCell ref="B45:B46"/>
    <mergeCell ref="C45:C46"/>
    <mergeCell ref="D45:D46"/>
    <mergeCell ref="E45:E46"/>
    <mergeCell ref="F45:F46"/>
    <mergeCell ref="V45:V46"/>
    <mergeCell ref="W45:W46"/>
    <mergeCell ref="X45:X46"/>
    <mergeCell ref="Y41:Y42"/>
    <mergeCell ref="A43:A44"/>
    <mergeCell ref="B43:B44"/>
    <mergeCell ref="C43:C44"/>
    <mergeCell ref="D43:D44"/>
    <mergeCell ref="E43:E44"/>
    <mergeCell ref="F43:F44"/>
    <mergeCell ref="V43:V44"/>
    <mergeCell ref="W43:W44"/>
    <mergeCell ref="X43:X44"/>
    <mergeCell ref="Y43:Y44"/>
    <mergeCell ref="A41:A42"/>
    <mergeCell ref="B41:B42"/>
    <mergeCell ref="C41:C42"/>
    <mergeCell ref="D41:D42"/>
    <mergeCell ref="E41:E42"/>
    <mergeCell ref="F41:F42"/>
    <mergeCell ref="V41:V42"/>
    <mergeCell ref="W41:W42"/>
    <mergeCell ref="X41:X42"/>
    <mergeCell ref="Y37:Y38"/>
    <mergeCell ref="A39:A40"/>
    <mergeCell ref="B39:B40"/>
    <mergeCell ref="C39:C40"/>
    <mergeCell ref="D39:D40"/>
    <mergeCell ref="E39:E40"/>
    <mergeCell ref="F39:F40"/>
    <mergeCell ref="V39:V40"/>
    <mergeCell ref="W39:W40"/>
    <mergeCell ref="X39:X40"/>
    <mergeCell ref="Y39:Y40"/>
    <mergeCell ref="A37:A38"/>
    <mergeCell ref="B37:B38"/>
    <mergeCell ref="C37:C38"/>
    <mergeCell ref="D37:D38"/>
    <mergeCell ref="E37:E38"/>
    <mergeCell ref="F37:F38"/>
    <mergeCell ref="V37:V38"/>
    <mergeCell ref="W37:W38"/>
    <mergeCell ref="X37:X38"/>
    <mergeCell ref="Y33:Y34"/>
    <mergeCell ref="A35:A36"/>
    <mergeCell ref="B35:B36"/>
    <mergeCell ref="C35:C36"/>
    <mergeCell ref="D35:D36"/>
    <mergeCell ref="E35:E36"/>
    <mergeCell ref="F35:F36"/>
    <mergeCell ref="V35:V36"/>
    <mergeCell ref="W35:W36"/>
    <mergeCell ref="X35:X36"/>
    <mergeCell ref="Y35:Y36"/>
    <mergeCell ref="A33:A34"/>
    <mergeCell ref="B33:B34"/>
    <mergeCell ref="C33:C34"/>
    <mergeCell ref="D33:D34"/>
    <mergeCell ref="E33:E34"/>
    <mergeCell ref="F33:F34"/>
    <mergeCell ref="V33:V34"/>
    <mergeCell ref="W33:W34"/>
    <mergeCell ref="X33:X34"/>
    <mergeCell ref="V25:V27"/>
    <mergeCell ref="W25:W27"/>
    <mergeCell ref="X25:X27"/>
    <mergeCell ref="Y25:Y27"/>
    <mergeCell ref="A28:A32"/>
    <mergeCell ref="B28:B32"/>
    <mergeCell ref="C28:C32"/>
    <mergeCell ref="D28:D32"/>
    <mergeCell ref="E28:E32"/>
    <mergeCell ref="F28:F32"/>
    <mergeCell ref="V28:V32"/>
    <mergeCell ref="W28:W32"/>
    <mergeCell ref="X28:X32"/>
    <mergeCell ref="Y28:Y32"/>
    <mergeCell ref="K22:K24"/>
    <mergeCell ref="L22:L24"/>
    <mergeCell ref="S22:S24"/>
    <mergeCell ref="T22:T24"/>
    <mergeCell ref="U22:U24"/>
    <mergeCell ref="A25:A27"/>
    <mergeCell ref="B25:B27"/>
    <mergeCell ref="C25:C27"/>
    <mergeCell ref="D25:D27"/>
    <mergeCell ref="E25:E27"/>
    <mergeCell ref="F25:F27"/>
    <mergeCell ref="M22:M24"/>
    <mergeCell ref="N22:N24"/>
    <mergeCell ref="O22:O24"/>
    <mergeCell ref="P22:P24"/>
    <mergeCell ref="Q22:Q24"/>
    <mergeCell ref="R22:R24"/>
    <mergeCell ref="V15:V16"/>
    <mergeCell ref="W15:W16"/>
    <mergeCell ref="X15:X16"/>
    <mergeCell ref="Y15:Y16"/>
    <mergeCell ref="A17:A24"/>
    <mergeCell ref="B17:B24"/>
    <mergeCell ref="C17:C24"/>
    <mergeCell ref="D17:D24"/>
    <mergeCell ref="E17:E24"/>
    <mergeCell ref="F17:F24"/>
    <mergeCell ref="A15:A16"/>
    <mergeCell ref="B15:B16"/>
    <mergeCell ref="C15:C16"/>
    <mergeCell ref="D15:D16"/>
    <mergeCell ref="E15:E16"/>
    <mergeCell ref="F15:F16"/>
    <mergeCell ref="V17:V24"/>
    <mergeCell ref="W17:W24"/>
    <mergeCell ref="X17:X24"/>
    <mergeCell ref="Y17:Y24"/>
    <mergeCell ref="G22:G24"/>
    <mergeCell ref="H22:H24"/>
    <mergeCell ref="I22:I24"/>
    <mergeCell ref="J22:J24"/>
    <mergeCell ref="A11:Y11"/>
    <mergeCell ref="A12:Y12"/>
    <mergeCell ref="B13:Y13"/>
    <mergeCell ref="C14:Y14"/>
    <mergeCell ref="U8:U10"/>
    <mergeCell ref="V8:Y8"/>
    <mergeCell ref="H9:H10"/>
    <mergeCell ref="I9:J9"/>
    <mergeCell ref="K9:K10"/>
    <mergeCell ref="L9:L10"/>
    <mergeCell ref="M9:N9"/>
    <mergeCell ref="O9:O10"/>
    <mergeCell ref="P9:P10"/>
    <mergeCell ref="Q9:R9"/>
    <mergeCell ref="F8:F10"/>
    <mergeCell ref="G8:G10"/>
    <mergeCell ref="H8:K8"/>
    <mergeCell ref="L8:O8"/>
    <mergeCell ref="P8:S8"/>
    <mergeCell ref="T8:T10"/>
    <mergeCell ref="S9:S10"/>
    <mergeCell ref="V1:AA1"/>
    <mergeCell ref="V3:AA3"/>
    <mergeCell ref="A4:Y4"/>
    <mergeCell ref="A5:Y5"/>
    <mergeCell ref="A6:Y6"/>
    <mergeCell ref="A7:Y7"/>
    <mergeCell ref="A8:A10"/>
    <mergeCell ref="B8:B10"/>
    <mergeCell ref="C8:C10"/>
    <mergeCell ref="D8:D10"/>
    <mergeCell ref="E8:E10"/>
    <mergeCell ref="V9:V10"/>
    <mergeCell ref="W9:Y9"/>
  </mergeCell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12-23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Dudienė</dc:creator>
  <cp:lastModifiedBy>Giedrė Kunigelienė</cp:lastModifiedBy>
  <cp:lastPrinted>2021-12-27T11:27:34Z</cp:lastPrinted>
  <dcterms:created xsi:type="dcterms:W3CDTF">2020-12-03T13:13:57Z</dcterms:created>
  <dcterms:modified xsi:type="dcterms:W3CDTF">2021-12-27T11:28:26Z</dcterms:modified>
</cp:coreProperties>
</file>